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B9743E69-02A7-474C-B149-C96EBEDB7F4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Reporte!$A$4:$I$476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0" i="1" l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O473" i="1"/>
  <c r="N473" i="1"/>
  <c r="M473" i="1"/>
  <c r="L473" i="1"/>
  <c r="K473" i="1"/>
  <c r="J473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AL472" i="1"/>
  <c r="AK472" i="1"/>
  <c r="AJ472" i="1"/>
  <c r="AI472" i="1"/>
  <c r="AH472" i="1"/>
  <c r="AG472" i="1"/>
  <c r="AF472" i="1"/>
  <c r="AE472" i="1"/>
  <c r="AD472" i="1"/>
  <c r="AC472" i="1"/>
  <c r="AB472" i="1"/>
  <c r="AA472" i="1"/>
  <c r="Z472" i="1"/>
  <c r="Y472" i="1"/>
  <c r="X472" i="1"/>
  <c r="W472" i="1"/>
  <c r="V472" i="1"/>
  <c r="U472" i="1"/>
  <c r="T472" i="1"/>
  <c r="S472" i="1"/>
  <c r="R472" i="1"/>
  <c r="Q472" i="1"/>
  <c r="P472" i="1"/>
  <c r="O472" i="1"/>
  <c r="N472" i="1"/>
  <c r="M472" i="1"/>
  <c r="L472" i="1"/>
  <c r="K472" i="1"/>
  <c r="J472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<sst xmlns="http://schemas.openxmlformats.org/spreadsheetml/2006/main" count="21886" uniqueCount="1464">
  <si>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</si>
  <si>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</si>
  <si>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</si>
  <si>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</si>
  <si>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</si>
  <si>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</si>
  <si>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</si>
  <si>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</si>
  <si>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</si>
  <si>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</si>
  <si>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</si>
  <si>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</si>
  <si>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</si>
  <si>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</si>
  <si>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</si>
  <si>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</si>
  <si>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</si>
  <si>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</si>
  <si>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</si>
  <si>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</si>
  <si>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</si>
  <si>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</si>
  <si>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</si>
  <si>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</si>
  <si>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</si>
  <si>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</si>
  <si>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</si>
  <si>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</si>
  <si>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</si>
  <si>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</si>
  <si>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</si>
  <si>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</si>
  <si>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</si>
  <si>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</si>
  <si>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</si>
  <si>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</si>
  <si>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</si>
  <si>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</si>
  <si>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</si>
  <si>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</si>
  <si>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</si>
  <si>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</si>
  <si>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</si>
  <si>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</si>
  <si>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</si>
  <si>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</si>
  <si>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</si>
  <si>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</si>
  <si>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</si>
  <si>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</si>
  <si>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</si>
  <si>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</si>
  <si>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</si>
  <si>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</si>
  <si>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</si>
  <si>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</si>
  <si>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</si>
  <si>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</si>
  <si>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</si>
  <si>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</si>
  <si>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</si>
  <si>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</si>
  <si>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</si>
  <si>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</si>
  <si>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</si>
  <si>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</si>
  <si>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</si>
  <si>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</si>
  <si>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</si>
  <si>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</si>
  <si>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</si>
  <si>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</si>
  <si>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</si>
  <si>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</si>
  <si>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</si>
  <si>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</si>
  <si>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</si>
  <si>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</si>
  <si>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</si>
  <si>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</si>
  <si>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</si>
  <si>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</si>
  <si>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</si>
  <si>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</si>
  <si>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</si>
  <si>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</si>
  <si>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</si>
  <si>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</si>
  <si>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</si>
  <si>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</si>
  <si>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</si>
  <si>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</si>
  <si>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</si>
  <si>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</si>
  <si>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</si>
  <si>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</si>
  <si>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</si>
  <si>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</si>
  <si>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</si>
  <si>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</si>
  <si>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</si>
  <si>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</si>
  <si>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</si>
  <si>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</si>
  <si>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</si>
  <si>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</si>
  <si>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</si>
  <si>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</si>
  <si>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</si>
  <si>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</si>
  <si>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</si>
  <si>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</si>
  <si>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</si>
  <si>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</si>
  <si>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</si>
  <si>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</si>
  <si>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</si>
  <si>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</si>
  <si>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</si>
  <si>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</si>
  <si>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</si>
  <si>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</si>
  <si>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</si>
  <si>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</si>
  <si>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</si>
  <si>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</si>
  <si>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</si>
  <si>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</si>
  <si>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</si>
  <si>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</si>
  <si>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</si>
  <si>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</si>
  <si>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</si>
  <si>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</si>
  <si>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</si>
  <si>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</si>
  <si>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</si>
  <si>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</si>
  <si>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</si>
  <si>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</si>
  <si>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</si>
  <si>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</si>
  <si>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</si>
  <si>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</si>
  <si>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</si>
  <si>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</si>
  <si>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</si>
  <si>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</si>
  <si>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</si>
  <si>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</si>
  <si>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</si>
  <si>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</si>
  <si>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</si>
  <si>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</si>
  <si>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</si>
  <si>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</si>
  <si>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</si>
  <si>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</si>
  <si>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</si>
  <si>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</si>
  <si>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</si>
  <si>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</si>
  <si>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</si>
  <si>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</si>
  <si>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</si>
  <si>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</si>
  <si>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</si>
  <si>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</si>
  <si>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</si>
  <si>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</si>
  <si>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</si>
  <si>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</si>
  <si>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</si>
  <si>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</si>
  <si>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</si>
  <si>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</si>
  <si>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</si>
  <si>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</si>
  <si>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</si>
  <si>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</si>
  <si>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</si>
  <si>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</si>
  <si>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</si>
  <si>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</si>
  <si>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</si>
  <si>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</si>
  <si>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</si>
  <si>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</si>
  <si>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</si>
  <si>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</si>
  <si>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</si>
  <si>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</si>
  <si>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</si>
  <si>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</si>
  <si>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</si>
  <si>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</si>
  <si>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</si>
  <si>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</si>
  <si>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</si>
  <si>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</si>
  <si>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</si>
  <si>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</si>
  <si>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</si>
  <si>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</si>
  <si>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</si>
  <si>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</si>
  <si>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</si>
  <si>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</si>
  <si>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</si>
  <si>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</si>
  <si>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</si>
  <si>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</si>
  <si>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</si>
  <si>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</si>
  <si>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</si>
  <si>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</si>
  <si>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</si>
  <si>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</si>
  <si>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</si>
  <si>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</si>
  <si>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</si>
  <si>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</si>
  <si>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</si>
  <si>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</si>
  <si>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</si>
  <si>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</si>
  <si>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</si>
  <si>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</si>
  <si>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</si>
  <si>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</si>
  <si>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</si>
  <si>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</si>
  <si>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</si>
  <si>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</si>
  <si>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</si>
  <si>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</si>
  <si>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</si>
  <si>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</si>
  <si>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</si>
  <si>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</si>
  <si>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</si>
  <si>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</si>
  <si>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</si>
  <si>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</si>
  <si>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</si>
  <si>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</si>
  <si>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</si>
  <si>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</si>
  <si>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</si>
  <si>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</si>
  <si>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</si>
  <si>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</si>
  <si>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</si>
  <si>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</si>
  <si>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</si>
  <si>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</si>
  <si>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</si>
  <si>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</si>
  <si>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</si>
  <si>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</si>
  <si>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</si>
  <si>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</si>
  <si>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</si>
  <si>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</si>
  <si>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</si>
  <si>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</si>
  <si>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</si>
  <si>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</si>
  <si>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</si>
  <si>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</si>
  <si>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</si>
  <si>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</si>
  <si>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</si>
  <si>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</si>
  <si>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</si>
  <si>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</si>
  <si>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</si>
  <si>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</si>
  <si>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</si>
  <si>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</si>
  <si>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</si>
  <si>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</si>
  <si>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</si>
  <si>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</si>
  <si>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</si>
  <si>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</si>
  <si>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</si>
  <si>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</si>
  <si>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</si>
  <si>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</si>
  <si>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</si>
  <si>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</si>
  <si>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</si>
  <si>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</si>
  <si>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</si>
  <si>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</si>
  <si>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</si>
  <si>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</si>
  <si>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</si>
  <si>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</si>
  <si>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</si>
  <si>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</si>
  <si>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</si>
  <si>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</si>
  <si>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</si>
  <si>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</si>
  <si>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</si>
  <si>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</si>
  <si>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</si>
  <si>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</si>
  <si>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</si>
  <si>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</si>
  <si>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</si>
  <si>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</si>
  <si>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</si>
  <si>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</si>
  <si>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</si>
  <si>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</si>
  <si>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</si>
  <si>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</si>
  <si>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</si>
  <si>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</si>
  <si>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</si>
  <si>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</si>
  <si>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</si>
  <si>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</si>
  <si>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</si>
  <si>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</si>
  <si>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</si>
  <si>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</si>
  <si>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</si>
  <si>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</si>
  <si>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</si>
  <si>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</si>
  <si>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</si>
  <si>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</si>
  <si>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</si>
  <si>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</si>
  <si>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</si>
  <si>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</si>
  <si>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</si>
  <si>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</si>
  <si>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</si>
  <si>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</si>
  <si>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</si>
  <si>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</si>
  <si>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</si>
  <si>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</si>
  <si>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</si>
  <si>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</si>
  <si>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</si>
  <si>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</si>
  <si>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</si>
  <si>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</si>
  <si>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</si>
  <si>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</si>
  <si>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</si>
  <si>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</si>
  <si>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</si>
  <si>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</si>
  <si>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</si>
  <si>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</si>
  <si>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</si>
  <si>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</si>
  <si>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</si>
  <si>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</si>
  <si>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</si>
  <si>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</si>
  <si>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</si>
  <si>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</si>
  <si>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</si>
  <si>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</si>
  <si>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</si>
  <si>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</si>
  <si>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</si>
  <si>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</si>
  <si>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</si>
  <si>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</si>
  <si>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</si>
  <si>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</si>
  <si>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</si>
  <si>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</si>
  <si>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</si>
  <si>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</si>
  <si>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</si>
  <si>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</si>
  <si>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</si>
  <si>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</si>
  <si>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</si>
  <si>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</si>
  <si>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</si>
  <si>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</si>
  <si>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</si>
  <si>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</si>
  <si>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</si>
  <si>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</si>
  <si>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</si>
  <si>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</si>
  <si>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</si>
  <si>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</si>
  <si>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</si>
  <si>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</si>
  <si>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</si>
  <si>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</si>
  <si>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</si>
  <si>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</si>
  <si>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</si>
  <si>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</si>
  <si>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</si>
  <si>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</si>
  <si>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</si>
  <si>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</si>
  <si>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</si>
  <si>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</si>
  <si>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</si>
  <si>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</si>
  <si>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</si>
  <si>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</si>
  <si>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</si>
  <si>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</si>
  <si>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</si>
  <si>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</si>
  <si>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</si>
  <si>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</si>
  <si>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</si>
  <si>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</si>
  <si>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</si>
  <si>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</si>
  <si>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</si>
  <si>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</si>
  <si>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</si>
  <si>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</si>
  <si>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</si>
  <si>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</si>
  <si>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</si>
  <si>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</si>
  <si>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</si>
  <si>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</si>
  <si>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</si>
  <si>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</si>
  <si>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</si>
  <si>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</si>
  <si>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</si>
  <si>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</si>
  <si>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</si>
  <si>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</si>
  <si>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</si>
  <si>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</si>
  <si>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</si>
  <si>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</si>
  <si>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</si>
  <si>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</si>
  <si>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</si>
  <si>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</si>
  <si>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</si>
  <si>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</si>
  <si>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</si>
  <si>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</si>
  <si>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</si>
  <si>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</si>
  <si>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</si>
  <si>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</si>
  <si>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</si>
  <si>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</si>
  <si>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</si>
  <si>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</si>
  <si>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</si>
  <si>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</si>
  <si>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</si>
  <si>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</si>
  <si>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</si>
  <si>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</si>
  <si>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</si>
  <si>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</si>
  <si>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</si>
  <si>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</si>
  <si>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</si>
  <si>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</si>
  <si>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</si>
  <si>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</si>
  <si>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</si>
  <si>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</si>
  <si>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</si>
  <si>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</si>
  <si>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</si>
  <si>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</si>
  <si>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</si>
  <si>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</si>
  <si>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</si>
  <si>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</si>
  <si>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</si>
  <si>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</si>
  <si>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</si>
  <si>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</si>
  <si>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</si>
  <si>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</si>
  <si>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</si>
  <si>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</si>
  <si>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</si>
  <si>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</si>
  <si>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</si>
  <si>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</si>
  <si>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</si>
  <si>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</si>
  <si>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</si>
  <si>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</si>
  <si>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</si>
  <si>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</si>
  <si>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</si>
  <si>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</si>
  <si>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</si>
  <si>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</si>
  <si>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</si>
  <si>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</si>
  <si>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</si>
  <si>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</si>
  <si>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</si>
  <si>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</si>
  <si>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</si>
  <si>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</si>
  <si>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</si>
  <si>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</si>
  <si>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</si>
  <si>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</si>
  <si>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</si>
  <si>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</si>
  <si>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</si>
  <si>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</si>
  <si>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</si>
  <si>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</si>
  <si>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</si>
  <si>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</si>
  <si>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</si>
  <si>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</si>
  <si>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</si>
  <si>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</si>
  <si>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</si>
  <si>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</si>
  <si>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</si>
  <si>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</si>
  <si>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</si>
  <si>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</si>
  <si>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</si>
  <si>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</si>
  <si>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</si>
  <si>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</si>
  <si>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</si>
  <si>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</si>
  <si>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</si>
  <si>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</si>
  <si>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</si>
  <si>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</si>
  <si>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</si>
  <si>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</si>
  <si>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</si>
  <si>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</si>
  <si>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</si>
  <si>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</si>
  <si>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</si>
  <si>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</si>
  <si>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</si>
  <si>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</si>
  <si>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</si>
  <si>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</si>
  <si>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</si>
  <si>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</si>
  <si>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</si>
  <si>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</si>
  <si>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</si>
  <si>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</si>
  <si>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</si>
  <si>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</si>
  <si>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</si>
  <si>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</si>
  <si>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</si>
  <si>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</si>
  <si>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</si>
  <si>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</si>
  <si>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</si>
  <si>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</si>
  <si>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</si>
  <si>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</si>
  <si>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</si>
  <si>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</si>
  <si>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</si>
  <si>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</si>
  <si>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</si>
  <si>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</si>
  <si>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</si>
  <si>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</si>
  <si>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</si>
  <si>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</si>
  <si>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</si>
  <si>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</si>
  <si>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</si>
  <si>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</si>
  <si>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</si>
  <si>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</si>
  <si>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</si>
  <si>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</si>
  <si>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</si>
  <si>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</si>
  <si>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</si>
  <si>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</si>
  <si>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</si>
  <si>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</si>
  <si>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</si>
  <si>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</si>
  <si>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</si>
  <si>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</si>
  <si>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</si>
  <si>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</si>
  <si>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</si>
  <si>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</si>
  <si>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</si>
  <si>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</si>
  <si>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</si>
  <si>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</si>
  <si>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</si>
  <si>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</si>
  <si>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</si>
  <si>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</si>
  <si>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</si>
  <si>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</si>
  <si>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</si>
  <si>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</si>
  <si>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</si>
  <si>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</si>
  <si>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</si>
  <si>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</si>
  <si>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</si>
  <si>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</si>
  <si>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</si>
  <si>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</si>
  <si>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</si>
  <si>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</si>
  <si>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</si>
  <si>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</si>
  <si>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</si>
  <si>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</si>
  <si>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</si>
  <si>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</si>
  <si>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</si>
  <si>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</si>
  <si>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</si>
  <si>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</si>
  <si>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</si>
  <si>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</si>
  <si>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</si>
  <si>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</si>
  <si>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</si>
  <si>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</si>
  <si>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</si>
  <si>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</si>
  <si>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</si>
  <si>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</si>
  <si>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</si>
  <si>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</si>
  <si>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</si>
  <si>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</si>
  <si>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</si>
  <si>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</si>
  <si>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</si>
  <si>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</si>
  <si>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</si>
  <si>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</si>
  <si>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</si>
  <si>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</si>
  <si>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</si>
  <si>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</si>
  <si>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</si>
  <si>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</si>
  <si>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</si>
  <si>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</si>
  <si>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</si>
  <si>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</si>
  <si>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</si>
  <si>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</si>
  <si>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</si>
  <si>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</si>
  <si>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</si>
  <si>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</si>
  <si>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</si>
  <si>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</si>
  <si>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</si>
  <si>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</si>
  <si>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</si>
  <si>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</si>
  <si>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</si>
  <si>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</si>
  <si>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</si>
  <si>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</si>
  <si>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</si>
  <si>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</si>
  <si>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</si>
  <si>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</si>
  <si>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</si>
  <si>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</si>
  <si>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</si>
  <si>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</si>
  <si>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</si>
  <si>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</si>
  <si>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</si>
  <si>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</si>
  <si>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</si>
  <si>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</si>
  <si>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</si>
  <si>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</si>
  <si>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</si>
  <si>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</si>
  <si>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</si>
  <si>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</si>
  <si>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</si>
  <si>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</si>
  <si>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</si>
  <si>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</si>
  <si>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</si>
  <si>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</si>
  <si>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</si>
  <si>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</si>
  <si>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</si>
  <si>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</si>
  <si>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</si>
  <si>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</si>
  <si>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</si>
  <si>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</si>
  <si>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</si>
  <si>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</si>
  <si>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</si>
  <si>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</si>
  <si>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</si>
  <si>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</si>
  <si>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</si>
  <si>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</si>
  <si>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</si>
  <si>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</si>
  <si>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</si>
  <si>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</si>
  <si>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</si>
  <si>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</si>
  <si>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</si>
  <si>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</si>
  <si>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</si>
  <si>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</si>
  <si>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</si>
  <si>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</si>
  <si>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</si>
  <si>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</si>
  <si>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</si>
  <si>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</si>
  <si>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</si>
  <si>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</si>
  <si>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</si>
  <si>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</si>
  <si>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</si>
  <si>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</si>
  <si>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</si>
  <si>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</si>
  <si>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</si>
  <si>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</si>
  <si>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</si>
  <si>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</si>
  <si>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</si>
  <si>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</si>
  <si>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</si>
  <si>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</si>
  <si>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</si>
  <si>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</si>
  <si>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</si>
  <si>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</si>
  <si>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</si>
  <si>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</si>
  <si>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</si>
  <si>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</si>
  <si>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</si>
  <si>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</si>
  <si>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</si>
  <si>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</si>
  <si>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</si>
  <si>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</si>
  <si>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</si>
  <si>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</si>
  <si>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</si>
  <si>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</si>
  <si>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</si>
  <si>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</si>
  <si>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</si>
  <si>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</si>
  <si>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</si>
  <si>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</si>
  <si>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</si>
  <si>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</si>
  <si>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</si>
  <si>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</si>
  <si>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</si>
  <si>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</si>
  <si>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</si>
  <si>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</si>
  <si>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</si>
  <si>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</si>
  <si>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</si>
  <si>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</si>
  <si>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</si>
  <si>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</si>
  <si>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</si>
  <si>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</si>
  <si>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</si>
  <si>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</si>
  <si>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</si>
  <si>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</si>
  <si>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</si>
  <si>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</si>
  <si>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</si>
  <si>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</si>
  <si>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</si>
  <si>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</si>
  <si>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</si>
  <si>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</si>
  <si>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</si>
  <si>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</si>
  <si>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</si>
  <si>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</si>
  <si>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</si>
  <si>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</si>
  <si>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</si>
  <si>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</si>
  <si>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</si>
  <si>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</si>
  <si>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</si>
  <si>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</si>
  <si>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</si>
  <si>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</si>
  <si>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</si>
  <si>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</si>
  <si>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</si>
  <si>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</si>
  <si>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</si>
  <si>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</si>
  <si>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</si>
  <si>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</si>
  <si>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</si>
  <si>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</si>
  <si>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</si>
  <si>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</si>
  <si>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</si>
  <si>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</si>
  <si>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</si>
  <si>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</si>
  <si>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</si>
  <si>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</si>
  <si>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</si>
  <si>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</si>
  <si>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</si>
  <si>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</si>
  <si>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</si>
  <si>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</si>
  <si>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</si>
  <si>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</si>
  <si>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</si>
  <si>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</si>
  <si>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</si>
  <si>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</si>
  <si>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</si>
  <si>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</si>
  <si>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</si>
  <si>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</si>
  <si>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</si>
  <si>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</si>
  <si>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</si>
  <si>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</si>
  <si>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</si>
  <si>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</si>
  <si>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</si>
  <si>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</si>
  <si>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</si>
  <si>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</si>
  <si>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</si>
  <si>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</si>
  <si>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</si>
  <si>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</si>
  <si>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</si>
  <si>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</si>
  <si>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</si>
  <si>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</si>
  <si>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</si>
  <si>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</si>
  <si>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</si>
  <si>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</si>
  <si>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</si>
  <si>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</si>
  <si>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</si>
  <si>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</si>
  <si>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</si>
  <si>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</si>
  <si>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</si>
  <si>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</si>
  <si>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</si>
  <si>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</si>
  <si>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</si>
  <si>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</si>
  <si>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</si>
  <si>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</si>
  <si>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</si>
  <si>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</si>
  <si>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</si>
  <si>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</si>
  <si>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</si>
  <si>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</si>
  <si>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</si>
  <si>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</si>
  <si>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</si>
  <si>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</si>
  <si>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</si>
  <si>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</si>
  <si>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</si>
  <si>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</si>
  <si>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</si>
  <si>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</si>
  <si>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</si>
  <si>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</si>
  <si>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</si>
  <si>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</si>
  <si>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</si>
  <si>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</si>
  <si>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</si>
  <si>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</si>
  <si>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</si>
  <si>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</si>
  <si>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</si>
  <si>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</si>
  <si>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</si>
  <si>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</si>
  <si>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</si>
  <si>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</si>
  <si>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</si>
  <si>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</si>
  <si>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</si>
  <si>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</si>
  <si>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</si>
  <si>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</si>
  <si>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</si>
  <si>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</si>
  <si>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</si>
  <si>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</si>
  <si>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</si>
  <si>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</si>
  <si>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Contacto TB PRE-XDR/XDR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</si>
  <si>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</si>
  <si>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</si>
  <si>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</si>
  <si>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</si>
  <si>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</si>
  <si>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</si>
  <si>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</si>
  <si>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</si>
  <si>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</si>
  <si>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</si>
  <si>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</si>
  <si>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</si>
  <si>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</si>
  <si>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</si>
  <si>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</si>
  <si>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</si>
  <si>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</si>
  <si>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</si>
  <si>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</si>
  <si>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</si>
  <si>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</si>
  <si>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</si>
  <si>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</si>
  <si>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</si>
  <si>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</si>
  <si>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</si>
  <si>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</si>
  <si>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</si>
  <si>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</si>
  <si>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</si>
  <si>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</si>
  <si>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</si>
  <si>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</si>
  <si>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</si>
  <si>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</si>
  <si>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</si>
  <si>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</si>
  <si>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</si>
  <si>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</si>
  <si>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</si>
  <si>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En proceso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</si>
  <si>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</si>
  <si>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</si>
  <si>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</si>
  <si>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</si>
  <si>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</si>
  <si>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</si>
  <si>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</si>
  <si>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</si>
  <si>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</si>
  <si>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</si>
  <si>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</si>
  <si>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</si>
  <si>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</si>
  <si>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</si>
  <si>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</si>
  <si>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</si>
  <si>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</si>
  <si>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</si>
  <si>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</si>
  <si>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</si>
  <si>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</si>
  <si>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</si>
  <si>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</si>
  <si>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</si>
  <si>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GORETY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</si>
  <si>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</si>
  <si>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</si>
  <si>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</si>
  <si>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</si>
  <si>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</si>
  <si>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</si>
  <si>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</si>
  <si>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</si>
  <si>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</si>
  <si>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</si>
  <si>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</si>
  <si>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</si>
  <si>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</si>
  <si>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</si>
  <si>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</si>
  <si>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</si>
  <si>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</si>
  <si>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</si>
  <si>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</si>
  <si>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</si>
  <si>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</si>
  <si>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</si>
  <si>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</si>
  <si>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</si>
  <si>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</si>
  <si>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</si>
  <si>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</si>
  <si>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</si>
  <si>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</si>
  <si>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</si>
  <si>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</si>
  <si>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</si>
  <si>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</si>
  <si>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</si>
  <si>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</si>
  <si>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</si>
  <si>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</si>
  <si>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</si>
  <si>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</si>
  <si>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</si>
  <si>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</si>
  <si>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</si>
  <si>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</si>
  <si>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</si>
  <si>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</si>
  <si>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</si>
  <si>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</si>
  <si>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</si>
  <si>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</si>
  <si>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</si>
  <si>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</si>
  <si>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</si>
  <si>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</si>
  <si>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</si>
  <si>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</si>
  <si>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</si>
  <si>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</si>
  <si>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</si>
  <si>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</si>
  <si>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</si>
  <si>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</si>
  <si>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</si>
  <si>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</si>
  <si>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</si>
  <si>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</si>
  <si>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</si>
  <si>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</si>
  <si>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</si>
  <si>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</si>
  <si>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</si>
  <si>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</si>
  <si>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</si>
  <si>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</si>
  <si>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</si>
  <si>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</si>
  <si>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</si>
  <si>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</si>
  <si>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</si>
  <si>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</si>
  <si>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</si>
  <si>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</si>
  <si>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</si>
  <si>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</si>
  <si>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</si>
  <si>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</si>
  <si>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</si>
  <si>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</si>
  <si>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</si>
  <si>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</si>
  <si>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</si>
  <si>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</si>
  <si>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</si>
  <si>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</si>
  <si>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</si>
  <si>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</si>
  <si>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</si>
  <si>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</si>
  <si>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</si>
  <si>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</si>
  <si>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</si>
  <si>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</si>
  <si>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</si>
  <si>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</si>
  <si>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</si>
  <si>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</si>
  <si>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</si>
  <si>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</si>
  <si>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</si>
  <si>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</si>
  <si>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</si>
  <si>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</si>
  <si>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</si>
  <si>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</si>
  <si>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</si>
  <si>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</si>
  <si>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</si>
  <si>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</si>
  <si>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</si>
  <si>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</si>
  <si>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</si>
  <si>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</si>
  <si>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</si>
  <si>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</si>
  <si>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</si>
  <si>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</si>
  <si>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</si>
  <si>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</si>
  <si>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</si>
  <si>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</si>
  <si>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</si>
  <si>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</si>
  <si>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</si>
  <si>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</si>
  <si>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</si>
  <si>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</si>
  <si>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</si>
  <si>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</si>
  <si>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</si>
  <si>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</si>
  <si>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</si>
  <si>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</si>
  <si>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</si>
  <si>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</si>
  <si>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</si>
  <si>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</si>
  <si>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</si>
  <si>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</si>
  <si>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</si>
  <si>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</si>
  <si>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</si>
  <si>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</si>
  <si>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</si>
  <si>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</si>
  <si>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</si>
  <si>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</si>
  <si>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</si>
  <si>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</si>
  <si>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</si>
  <si>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</si>
  <si>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</si>
  <si>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</si>
  <si>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</si>
  <si>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</si>
  <si>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</si>
  <si>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</si>
  <si>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</si>
  <si>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</si>
  <si>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</si>
  <si>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</si>
  <si>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</si>
  <si>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</si>
  <si>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</si>
  <si>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</si>
  <si>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</si>
  <si>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</si>
  <si>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</si>
  <si>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</si>
  <si>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</si>
  <si>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</si>
  <si>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</si>
  <si>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</si>
  <si>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</si>
  <si>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</si>
  <si>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</si>
  <si>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</si>
  <si>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</si>
  <si>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</si>
  <si>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</si>
  <si>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</si>
  <si>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</si>
  <si>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</si>
  <si>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</si>
  <si>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</si>
  <si>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</si>
  <si>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</si>
  <si>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</si>
  <si>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</si>
  <si>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</si>
  <si>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</si>
  <si>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</si>
  <si>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</si>
  <si>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</si>
  <si>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</si>
  <si>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</si>
  <si>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</si>
  <si>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</si>
  <si>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</si>
  <si>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</si>
  <si>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</si>
  <si>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</si>
  <si>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</si>
  <si>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</si>
  <si>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</si>
  <si>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</si>
  <si>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</si>
  <si>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</si>
  <si>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</si>
  <si>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</si>
  <si>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</si>
  <si>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</si>
  <si>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</si>
  <si>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</si>
  <si>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</si>
  <si>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</si>
  <si>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</si>
  <si>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</si>
  <si>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</si>
  <si>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</si>
  <si>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</si>
  <si>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</si>
  <si>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</si>
  <si>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</si>
  <si>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</si>
  <si>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</si>
  <si>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</si>
  <si>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</si>
  <si>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</si>
  <si>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</si>
  <si>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</si>
  <si>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</si>
  <si>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</si>
  <si>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</si>
  <si>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</si>
  <si>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</si>
  <si>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</si>
  <si>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</si>
  <si>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</si>
  <si>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</si>
  <si>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</si>
  <si>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PSJE AEROPUERTO 249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</si>
  <si>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</si>
  <si>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</si>
  <si>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</si>
  <si>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</si>
  <si>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</si>
  <si>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</si>
  <si>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</si>
  <si>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</si>
  <si>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</si>
  <si>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JOSE GALVEZ 21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</si>
  <si>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</si>
  <si>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</si>
  <si>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</si>
  <si>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</si>
  <si>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</si>
  <si>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</si>
  <si>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</si>
  <si>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</si>
  <si>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</si>
  <si>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</si>
  <si>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</si>
  <si>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</si>
  <si>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</si>
  <si>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</si>
  <si>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</si>
  <si>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</si>
  <si>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</si>
  <si>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</si>
  <si>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</si>
  <si>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</si>
  <si>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</si>
  <si>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</si>
  <si>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</si>
  <si>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</si>
  <si>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</si>
  <si>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</si>
  <si>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</si>
  <si>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</si>
  <si>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</si>
  <si>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</si>
  <si>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</si>
  <si>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</si>
  <si>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</si>
  <si>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</si>
  <si>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</si>
  <si>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</si>
  <si>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</si>
  <si>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</si>
  <si>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</si>
  <si>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</si>
  <si>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</si>
  <si>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</si>
  <si>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</si>
  <si>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</si>
  <si>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</si>
  <si>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</si>
  <si>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</si>
  <si>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</si>
  <si>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</si>
  <si>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</si>
  <si>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</si>
  <si>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</si>
  <si>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</si>
  <si>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</si>
  <si>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</si>
  <si>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</si>
  <si>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</si>
  <si>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</si>
  <si>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</si>
  <si>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</si>
  <si>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</si>
  <si>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</si>
  <si>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</si>
  <si>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</si>
  <si>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</si>
  <si>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</si>
  <si>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</si>
  <si>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</si>
  <si>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</si>
  <si>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</si>
  <si>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</si>
  <si>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</si>
  <si>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</si>
  <si>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</si>
  <si>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</si>
  <si>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</si>
  <si>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</si>
  <si>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</si>
  <si>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</si>
  <si>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</si>
  <si>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</si>
  <si>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</si>
  <si>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</si>
  <si>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</si>
  <si>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</si>
  <si>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CALLE SUCRE S/N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</si>
  <si>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</si>
  <si>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</si>
  <si>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</si>
  <si>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</si>
  <si>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</si>
  <si>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</si>
  <si>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</si>
  <si>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</si>
  <si>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</si>
  <si>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</si>
  <si>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</si>
  <si>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</si>
  <si>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</si>
  <si>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</si>
  <si>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</si>
  <si>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</si>
  <si>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</si>
  <si>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</si>
  <si>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</si>
  <si>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</si>
  <si>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</si>
  <si>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</si>
  <si>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</si>
  <si>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</si>
  <si>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</si>
  <si>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</si>
  <si>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</si>
  <si>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</si>
  <si>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</si>
  <si>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</si>
  <si>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</si>
  <si>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</si>
  <si>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</si>
  <si>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</si>
  <si>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</si>
  <si>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</si>
  <si>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</si>
  <si>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</si>
  <si>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</si>
  <si>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</si>
  <si>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</si>
  <si>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</si>
  <si>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</si>
  <si>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</si>
  <si>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</si>
  <si>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</si>
  <si>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</si>
  <si>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</si>
  <si>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</si>
  <si>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</si>
  <si>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</si>
  <si>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</si>
  <si>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</si>
  <si>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</si>
  <si>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</si>
  <si>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</si>
  <si>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</si>
  <si>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</si>
  <si>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</si>
  <si>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</si>
  <si>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</si>
  <si>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</si>
  <si>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</si>
  <si>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</si>
  <si>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</si>
  <si>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</si>
  <si>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3 DE OCTUBRE 418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</si>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</sst>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Q123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4.5546875" bestFit="1" customWidth="1"/>
    <col min="17" max="17" width="23.109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26.44140625" bestFit="1" customWidth="1"/>
    <col min="38" max="38" width="30.5546875" bestFit="1" customWidth="1"/>
    <col min="39" max="39" width="24.1093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39.21875" bestFit="1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18.6640625" bestFit="1" customWidth="1"/>
    <col min="57" max="57" width="12.6640625" bestFit="1" customWidth="1"/>
    <col min="58" max="58" width="8.21875" bestFit="1" customWidth="1"/>
    <col min="59" max="59" width="11.44140625" bestFit="1" customWidth="1"/>
    <col min="60" max="60" width="11.33203125" bestFit="1" customWidth="1"/>
    <col min="61" max="61" width="12" bestFit="1" customWidth="1"/>
    <col min="62" max="62" width="12.88671875" bestFit="1" customWidth="1"/>
    <col min="63" max="63" width="37.109375" bestFit="1" customWidth="1"/>
    <col min="64" max="64" width="11.44140625" bestFit="1" customWidth="1"/>
    <col min="65" max="65" width="16.6640625" bestFit="1" customWidth="1"/>
    <col min="66" max="66" width="24.44140625" bestFit="1" customWidth="1"/>
    <col min="67" max="67" width="16.44140625" bestFit="1" customWidth="1"/>
    <col min="68" max="68" width="8.44140625" bestFit="1" customWidth="1"/>
    <col min="70" max="70" width="14.77734375" bestFit="1" customWidth="1"/>
    <col min="71" max="71" width="18.88671875" bestFit="1" customWidth="1"/>
    <col min="72" max="72" width="18" bestFit="1" customWidth="1"/>
    <col min="73" max="73" width="11.21875" bestFit="1" customWidth="1"/>
    <col min="74" max="74" width="35" bestFit="1" customWidth="1"/>
    <col min="75" max="75" width="22.6640625" bestFit="1" customWidth="1"/>
    <col min="76" max="76" width="17.77734375" bestFit="1" customWidth="1"/>
    <col min="77" max="77" width="19" bestFit="1" customWidth="1"/>
    <col min="78" max="78" width="32.5546875" bestFit="1" customWidth="1"/>
    <col min="79" max="79" width="30.44140625" bestFit="1" customWidth="1"/>
    <col min="80" max="80" width="49.77734375" bestFit="1" customWidth="1"/>
    <col min="81" max="81" width="30.5546875" bestFit="1" customWidth="1"/>
    <col min="82" max="82" width="15.109375" bestFit="1" customWidth="1"/>
    <col min="83" max="83" width="19.109375" bestFit="1" customWidth="1"/>
    <col min="84" max="84" width="25.44140625" bestFit="1" customWidth="1"/>
    <col min="85" max="85" width="18.44140625" bestFit="1" customWidth="1"/>
    <col min="86" max="86" width="21.109375" bestFit="1" customWidth="1"/>
    <col min="87" max="87" width="45.77734375" bestFit="1" customWidth="1"/>
    <col min="88" max="88" width="44" bestFit="1" customWidth="1"/>
    <col min="89" max="89" width="24.33203125" bestFit="1" customWidth="1"/>
    <col min="90" max="90" width="23.109375" bestFit="1" customWidth="1"/>
    <col min="91" max="91" width="21.44140625" bestFit="1" customWidth="1"/>
    <col min="92" max="92" width="16" bestFit="1" customWidth="1"/>
    <col min="93" max="93" width="27.77734375" bestFit="1" customWidth="1"/>
    <col min="94" max="94" width="17.77734375" bestFit="1" customWidth="1"/>
    <col min="95" max="95" width="19" bestFit="1" customWidth="1"/>
    <col min="96" max="96" width="15.88671875" bestFit="1" customWidth="1"/>
    <col min="97" max="97" width="9.109375" bestFit="1" customWidth="1"/>
    <col min="98" max="98" width="18" bestFit="1" customWidth="1"/>
    <col min="99" max="99" width="25" bestFit="1" customWidth="1"/>
    <col min="100" max="100" width="11.5546875" bestFit="1" customWidth="1"/>
    <col min="101" max="102" width="12.88671875" bestFit="1" customWidth="1"/>
    <col min="103" max="103" width="9.109375" bestFit="1" customWidth="1"/>
    <col min="104" max="104" width="12.77734375" bestFit="1" customWidth="1"/>
    <col min="105" max="105" width="10.77734375" bestFit="1" customWidth="1"/>
    <col min="106" max="106" width="9.88671875" bestFit="1" customWidth="1"/>
    <col min="107" max="107" width="4" bestFit="1" customWidth="1"/>
    <col min="108" max="108" width="11.6640625" bestFit="1" customWidth="1"/>
    <col min="109" max="109" width="12" bestFit="1" customWidth="1"/>
    <col min="110" max="110" width="9.44140625" bestFit="1" customWidth="1"/>
    <col min="111" max="111" width="11" bestFit="1" customWidth="1"/>
    <col min="112" max="112" width="11.109375" bestFit="1" customWidth="1"/>
    <col min="113" max="113" width="10.21875" bestFit="1" customWidth="1"/>
    <col min="114" max="114" width="7.88671875" bestFit="1" customWidth="1"/>
    <col min="115" max="115" width="14.21875" bestFit="1" customWidth="1"/>
    <col min="116" max="116" width="14.5546875" bestFit="1" customWidth="1"/>
    <col min="117" max="117" width="15.77734375" bestFit="1" customWidth="1"/>
    <col min="118" max="118" width="16.88671875" bestFit="1" customWidth="1"/>
    <col min="119" max="119" width="14" bestFit="1" customWidth="1"/>
    <col min="120" max="120" width="20.44140625" bestFit="1" customWidth="1"/>
    <col min="121" max="121" width="17" bestFit="1" customWidth="1"/>
    <col min="122" max="123" width="16" bestFit="1" customWidth="1"/>
    <col min="124" max="124" width="9.44140625" bestFit="1" customWidth="1"/>
    <col min="125" max="125" width="20.33203125" bestFit="1" customWidth="1"/>
    <col min="126" max="126" width="16.5546875" bestFit="1" customWidth="1"/>
    <col min="127" max="127" width="18.21875" bestFit="1" customWidth="1"/>
    <col min="128" max="128" width="19.77734375" bestFit="1" customWidth="1"/>
    <col min="129" max="129" width="4.44140625" bestFit="1" customWidth="1"/>
    <col min="130" max="130" width="14" bestFit="1" customWidth="1"/>
    <col min="131" max="131" width="14.5546875" bestFit="1" customWidth="1"/>
    <col min="132" max="132" width="30" bestFit="1" customWidth="1"/>
    <col min="133" max="133" width="35.33203125" bestFit="1" customWidth="1"/>
    <col min="134" max="134" width="25.88671875" bestFit="1" customWidth="1"/>
    <col min="135" max="135" width="24.6640625" bestFit="1" customWidth="1"/>
    <col min="136" max="136" width="21.21875" bestFit="1" customWidth="1"/>
    <col min="137" max="137" width="22.6640625" bestFit="1" customWidth="1"/>
    <col min="138" max="138" width="15.77734375" bestFit="1" customWidth="1"/>
    <col min="139" max="139" width="47.44140625" bestFit="1" customWidth="1"/>
    <col min="140" max="140" width="14.6640625" bestFit="1" customWidth="1"/>
    <col min="141" max="141" width="12.77734375" bestFit="1" customWidth="1"/>
    <col min="142" max="142" width="17.44140625" bestFit="1" customWidth="1"/>
    <col min="143" max="143" width="49.77734375" bestFit="1" customWidth="1"/>
    <col min="144" max="144" width="23.5546875" bestFit="1" customWidth="1"/>
    <col min="145" max="145" width="33.88671875" bestFit="1" customWidth="1"/>
    <col min="146" max="146" width="12.77734375" bestFit="1" customWidth="1"/>
    <col min="147" max="147" width="26.77734375" bestFit="1" customWidth="1"/>
    <col min="148" max="148" width="26.44140625" bestFit="1" customWidth="1"/>
    <col min="149" max="149" width="41.109375" bestFit="1" customWidth="1"/>
    <col min="150" max="150" width="6.33203125" bestFit="1" customWidth="1"/>
    <col min="151" max="151" width="15.886718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6.33203125" bestFit="1" customWidth="1"/>
    <col min="157" max="157" width="15.88671875" bestFit="1" customWidth="1"/>
    <col min="158" max="158" width="14.33203125" bestFit="1" customWidth="1"/>
    <col min="159" max="159" width="13.77734375" bestFit="1" customWidth="1"/>
    <col min="160" max="160" width="21" bestFit="1" customWidth="1"/>
    <col min="161" max="161" width="23.6640625" bestFit="1" customWidth="1"/>
    <col min="162" max="162" width="6.33203125" bestFit="1" customWidth="1"/>
    <col min="163" max="163" width="15.88671875" bestFit="1" customWidth="1"/>
    <col min="164" max="164" width="14.33203125" bestFit="1" customWidth="1"/>
    <col min="165" max="165" width="13.77734375" bestFit="1" customWidth="1"/>
    <col min="166" max="166" width="21" bestFit="1" customWidth="1"/>
    <col min="167" max="167" width="23.6640625" bestFit="1" customWidth="1"/>
    <col min="168" max="168" width="6.33203125" bestFit="1" customWidth="1"/>
    <col min="169" max="169" width="15.88671875" bestFit="1" customWidth="1"/>
    <col min="170" max="170" width="14.33203125" bestFit="1" customWidth="1"/>
    <col min="171" max="171" width="13.77734375" bestFit="1" customWidth="1"/>
    <col min="172" max="172" width="21" bestFit="1" customWidth="1"/>
    <col min="173" max="173" width="23.6640625" bestFit="1" customWidth="1"/>
  </cols>
  <sheetData>
    <row r="1" spans="1:173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73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73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73" x14ac:dyDescent="0.3">
      <c r="A4" s="38" t="s">
        <v>622</v>
      </c>
      <c r="B4" s="38" t="s">
        <v>613</v>
      </c>
      <c r="C4" s="40">
        <v>45292</v>
      </c>
      <c r="D4" s="42"/>
      <c r="E4" s="42"/>
      <c r="F4" s="42"/>
      <c r="G4" s="42"/>
      <c r="H4" s="42"/>
      <c r="I4" s="42"/>
      <c r="J4" s="42"/>
      <c r="K4" s="42"/>
      <c r="L4" s="42"/>
    </row>
    <row r="5" spans="1:173" x14ac:dyDescent="0.3">
      <c r="A5" s="38" t="s">
        <v>623</v>
      </c>
      <c r="B5" s="38" t="s">
        <v>613</v>
      </c>
      <c r="C5" s="40">
        <v>45322</v>
      </c>
      <c r="D5" s="42"/>
      <c r="E5" s="42"/>
      <c r="F5" s="42"/>
      <c r="G5" s="42"/>
      <c r="H5" s="42"/>
      <c r="I5" s="42"/>
      <c r="J5" s="42"/>
      <c r="K5" s="42"/>
      <c r="L5" s="42"/>
    </row>
    <row r="6" spans="1:173" ht="15" thickBot="1" x14ac:dyDescent="0.35"/>
    <row r="7" spans="1:173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877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968</v>
      </c>
      <c r="AL7" s="39" t="s">
        <v>655</v>
      </c>
      <c r="AM7" s="39" t="s">
        <v>918</v>
      </c>
      <c r="AN7" s="39" t="s">
        <v>656</v>
      </c>
      <c r="AO7" s="39" t="s">
        <v>657</v>
      </c>
      <c r="AP7" s="39" t="s">
        <v>658</v>
      </c>
      <c r="AQ7" s="39" t="s">
        <v>876</v>
      </c>
      <c r="AR7" s="39" t="s">
        <v>659</v>
      </c>
      <c r="AS7" s="39" t="s">
        <v>660</v>
      </c>
      <c r="AT7" s="39" t="s">
        <v>661</v>
      </c>
      <c r="AU7" s="39" t="s">
        <v>662</v>
      </c>
      <c r="AV7" s="39" t="s">
        <v>663</v>
      </c>
      <c r="AW7" s="39" t="s">
        <v>664</v>
      </c>
      <c r="AX7" s="39" t="s">
        <v>665</v>
      </c>
      <c r="AY7" s="39" t="s">
        <v>666</v>
      </c>
      <c r="AZ7" s="39" t="s">
        <v>667</v>
      </c>
      <c r="BA7" s="39" t="s">
        <v>668</v>
      </c>
      <c r="BB7" s="39" t="s">
        <v>669</v>
      </c>
      <c r="BC7" s="39" t="s">
        <v>670</v>
      </c>
      <c r="BD7" s="39" t="s">
        <v>671</v>
      </c>
      <c r="BE7" s="39" t="s">
        <v>672</v>
      </c>
      <c r="BF7" s="39" t="s">
        <v>673</v>
      </c>
      <c r="BG7" s="39" t="s">
        <v>674</v>
      </c>
      <c r="BH7" s="39" t="s">
        <v>675</v>
      </c>
      <c r="BI7" s="39" t="s">
        <v>676</v>
      </c>
      <c r="BJ7" s="39" t="s">
        <v>677</v>
      </c>
      <c r="BK7" s="39" t="s">
        <v>678</v>
      </c>
      <c r="BL7" s="39" t="s">
        <v>679</v>
      </c>
      <c r="BM7" s="39" t="s">
        <v>680</v>
      </c>
      <c r="BN7" s="39" t="s">
        <v>681</v>
      </c>
      <c r="BO7" s="39" t="s">
        <v>682</v>
      </c>
      <c r="BP7" s="39" t="s">
        <v>683</v>
      </c>
      <c r="BQ7" s="39" t="s">
        <v>684</v>
      </c>
      <c r="BR7" s="39" t="s">
        <v>685</v>
      </c>
      <c r="BS7" s="39" t="s">
        <v>686</v>
      </c>
      <c r="BT7" s="39" t="s">
        <v>687</v>
      </c>
      <c r="BU7" s="39" t="s">
        <v>688</v>
      </c>
      <c r="BV7" s="39" t="s">
        <v>689</v>
      </c>
      <c r="BW7" s="39" t="s">
        <v>690</v>
      </c>
      <c r="BX7" s="39" t="s">
        <v>691</v>
      </c>
      <c r="BY7" s="39" t="s">
        <v>692</v>
      </c>
      <c r="BZ7" s="39" t="s">
        <v>693</v>
      </c>
      <c r="CA7" s="39" t="s">
        <v>694</v>
      </c>
      <c r="CB7" s="39" t="s">
        <v>695</v>
      </c>
      <c r="CC7" s="39" t="s">
        <v>696</v>
      </c>
      <c r="CD7" s="39" t="s">
        <v>697</v>
      </c>
      <c r="CE7" s="39" t="s">
        <v>698</v>
      </c>
      <c r="CF7" s="39" t="s">
        <v>699</v>
      </c>
      <c r="CG7" s="39" t="s">
        <v>700</v>
      </c>
      <c r="CH7" s="39" t="s">
        <v>701</v>
      </c>
      <c r="CI7" s="39" t="s">
        <v>702</v>
      </c>
      <c r="CJ7" s="39" t="s">
        <v>703</v>
      </c>
      <c r="CK7" s="39" t="s">
        <v>704</v>
      </c>
      <c r="CL7" s="39" t="s">
        <v>705</v>
      </c>
      <c r="CM7" s="39" t="s">
        <v>706</v>
      </c>
      <c r="CN7" s="39" t="s">
        <v>707</v>
      </c>
      <c r="CO7" s="39" t="s">
        <v>708</v>
      </c>
      <c r="CP7" s="39" t="s">
        <v>709</v>
      </c>
      <c r="CQ7" s="39" t="s">
        <v>710</v>
      </c>
      <c r="CR7" s="39" t="s">
        <v>711</v>
      </c>
      <c r="CS7" s="39" t="s">
        <v>712</v>
      </c>
      <c r="CT7" s="39" t="s">
        <v>713</v>
      </c>
      <c r="CU7" s="39" t="s">
        <v>714</v>
      </c>
      <c r="CV7" s="39" t="s">
        <v>715</v>
      </c>
      <c r="CW7" s="39" t="s">
        <v>716</v>
      </c>
      <c r="CX7" s="39" t="s">
        <v>717</v>
      </c>
      <c r="CY7" s="39" t="s">
        <v>718</v>
      </c>
      <c r="CZ7" s="39" t="s">
        <v>719</v>
      </c>
      <c r="DA7" s="39" t="s">
        <v>720</v>
      </c>
      <c r="DB7" s="39" t="s">
        <v>721</v>
      </c>
      <c r="DC7" s="39" t="s">
        <v>722</v>
      </c>
      <c r="DD7" s="39" t="s">
        <v>723</v>
      </c>
      <c r="DE7" s="39" t="s">
        <v>724</v>
      </c>
      <c r="DF7" s="39" t="s">
        <v>969</v>
      </c>
      <c r="DG7" s="39" t="s">
        <v>725</v>
      </c>
      <c r="DH7" s="39" t="s">
        <v>726</v>
      </c>
      <c r="DI7" s="39" t="s">
        <v>919</v>
      </c>
      <c r="DJ7" s="39" t="s">
        <v>920</v>
      </c>
      <c r="DK7" s="39" t="s">
        <v>727</v>
      </c>
      <c r="DL7" s="39" t="s">
        <v>728</v>
      </c>
      <c r="DM7" s="39" t="s">
        <v>729</v>
      </c>
      <c r="DN7" s="39" t="s">
        <v>730</v>
      </c>
      <c r="DO7" s="39" t="s">
        <v>731</v>
      </c>
      <c r="DP7" s="39" t="s">
        <v>732</v>
      </c>
      <c r="DQ7" s="39" t="s">
        <v>733</v>
      </c>
      <c r="DR7" s="39" t="s">
        <v>734</v>
      </c>
      <c r="DS7" s="39" t="s">
        <v>735</v>
      </c>
      <c r="DT7" s="39" t="s">
        <v>921</v>
      </c>
      <c r="DU7" s="39" t="s">
        <v>736</v>
      </c>
      <c r="DV7" s="39" t="s">
        <v>737</v>
      </c>
      <c r="DW7" s="39" t="s">
        <v>738</v>
      </c>
      <c r="DX7" s="39" t="s">
        <v>739</v>
      </c>
      <c r="DY7" s="39" t="s">
        <v>740</v>
      </c>
      <c r="DZ7" s="39" t="s">
        <v>741</v>
      </c>
      <c r="EA7" s="39" t="s">
        <v>742</v>
      </c>
      <c r="EB7" s="39" t="s">
        <v>922</v>
      </c>
      <c r="EC7" s="39" t="s">
        <v>743</v>
      </c>
      <c r="ED7" s="39" t="s">
        <v>923</v>
      </c>
      <c r="EE7" s="39" t="s">
        <v>918</v>
      </c>
      <c r="EF7" s="39" t="s">
        <v>924</v>
      </c>
      <c r="EG7" s="39" t="s">
        <v>925</v>
      </c>
      <c r="EH7" s="39" t="s">
        <v>568</v>
      </c>
      <c r="EI7" s="39" t="s">
        <v>744</v>
      </c>
      <c r="EJ7" s="39" t="s">
        <v>768</v>
      </c>
      <c r="EK7" s="39" t="s">
        <v>769</v>
      </c>
      <c r="EL7" s="39" t="s">
        <v>770</v>
      </c>
      <c r="EM7" s="39" t="s">
        <v>771</v>
      </c>
      <c r="EN7" s="39" t="s">
        <v>772</v>
      </c>
      <c r="EO7" s="39" t="s">
        <v>773</v>
      </c>
      <c r="EP7" s="39" t="s">
        <v>774</v>
      </c>
      <c r="EQ7" s="39" t="s">
        <v>775</v>
      </c>
      <c r="ER7" s="39" t="s">
        <v>776</v>
      </c>
      <c r="ES7" s="39" t="s">
        <v>777</v>
      </c>
      <c r="ET7" s="39" t="s">
        <v>593</v>
      </c>
      <c r="EU7" s="39" t="s">
        <v>745</v>
      </c>
      <c r="EV7" s="39" t="s">
        <v>746</v>
      </c>
      <c r="EW7" s="39" t="s">
        <v>747</v>
      </c>
      <c r="EX7" s="39" t="s">
        <v>748</v>
      </c>
      <c r="EY7" s="39" t="s">
        <v>749</v>
      </c>
      <c r="EZ7" s="39" t="s">
        <v>750</v>
      </c>
      <c r="FA7" s="39" t="s">
        <v>751</v>
      </c>
      <c r="FB7" s="39" t="s">
        <v>752</v>
      </c>
      <c r="FC7" s="39" t="s">
        <v>753</v>
      </c>
      <c r="FD7" s="39" t="s">
        <v>754</v>
      </c>
      <c r="FE7" s="39" t="s">
        <v>755</v>
      </c>
      <c r="FF7" s="39" t="s">
        <v>756</v>
      </c>
      <c r="FG7" s="39" t="s">
        <v>757</v>
      </c>
      <c r="FH7" s="39" t="s">
        <v>758</v>
      </c>
      <c r="FI7" s="39" t="s">
        <v>759</v>
      </c>
      <c r="FJ7" s="39" t="s">
        <v>760</v>
      </c>
      <c r="FK7" s="39" t="s">
        <v>761</v>
      </c>
      <c r="FL7" s="39" t="s">
        <v>762</v>
      </c>
      <c r="FM7" s="39" t="s">
        <v>763</v>
      </c>
      <c r="FN7" s="39" t="s">
        <v>764</v>
      </c>
      <c r="FO7" s="39" t="s">
        <v>765</v>
      </c>
      <c r="FP7" s="39" t="s">
        <v>766</v>
      </c>
      <c r="FQ7" s="39" t="s">
        <v>767</v>
      </c>
    </row>
    <row r="8" spans="1:173" ht="15" thickBot="1" x14ac:dyDescent="0.35">
      <c r="A8" s="34" t="s">
        <v>614</v>
      </c>
      <c r="B8" s="34" t="s">
        <v>6</v>
      </c>
      <c r="C8" s="34" t="s">
        <v>22</v>
      </c>
      <c r="D8" s="34" t="s">
        <v>219</v>
      </c>
      <c r="E8" s="34">
        <v>191</v>
      </c>
      <c r="F8" s="34" t="s">
        <v>778</v>
      </c>
      <c r="G8" s="34" t="s">
        <v>991</v>
      </c>
      <c r="H8" s="35"/>
      <c r="I8" s="34">
        <v>160205</v>
      </c>
      <c r="J8" s="34" t="s">
        <v>6</v>
      </c>
      <c r="K8" s="34" t="s">
        <v>22</v>
      </c>
      <c r="L8" s="34" t="s">
        <v>219</v>
      </c>
      <c r="M8" s="34" t="s">
        <v>992</v>
      </c>
      <c r="N8" s="34" t="s">
        <v>779</v>
      </c>
      <c r="O8" s="36">
        <v>46650172</v>
      </c>
      <c r="P8" s="34" t="s">
        <v>993</v>
      </c>
      <c r="Q8" s="34" t="s">
        <v>994</v>
      </c>
      <c r="R8" s="37">
        <v>31614</v>
      </c>
      <c r="S8" s="34" t="s">
        <v>780</v>
      </c>
      <c r="T8" s="34" t="s">
        <v>781</v>
      </c>
      <c r="U8" s="34" t="s">
        <v>981</v>
      </c>
      <c r="V8" s="34" t="s">
        <v>564</v>
      </c>
      <c r="W8" s="34">
        <v>37</v>
      </c>
      <c r="X8" s="34" t="s">
        <v>797</v>
      </c>
      <c r="Y8" s="34" t="s">
        <v>995</v>
      </c>
      <c r="Z8" s="34" t="s">
        <v>6</v>
      </c>
      <c r="AA8" s="34" t="s">
        <v>22</v>
      </c>
      <c r="AB8" s="34" t="s">
        <v>219</v>
      </c>
      <c r="AC8" s="35"/>
      <c r="AD8" s="34" t="s">
        <v>783</v>
      </c>
      <c r="AE8" s="35"/>
      <c r="AF8" s="34" t="s">
        <v>784</v>
      </c>
      <c r="AG8" s="34">
        <v>46650172</v>
      </c>
      <c r="AH8" s="37">
        <v>45320</v>
      </c>
      <c r="AI8" s="34" t="s">
        <v>563</v>
      </c>
      <c r="AJ8" s="34" t="s">
        <v>564</v>
      </c>
      <c r="AK8" s="34" t="s">
        <v>564</v>
      </c>
      <c r="AL8" s="34" t="s">
        <v>558</v>
      </c>
      <c r="AM8" s="34" t="s">
        <v>564</v>
      </c>
      <c r="AN8" s="34" t="s">
        <v>564</v>
      </c>
      <c r="AO8" s="37">
        <v>45320</v>
      </c>
      <c r="AP8" s="34" t="s">
        <v>577</v>
      </c>
      <c r="AQ8" s="34" t="s">
        <v>785</v>
      </c>
      <c r="AR8" s="34" t="s">
        <v>592</v>
      </c>
      <c r="AS8" s="34" t="s">
        <v>566</v>
      </c>
      <c r="AT8" s="34" t="s">
        <v>592</v>
      </c>
      <c r="AU8" s="34" t="s">
        <v>564</v>
      </c>
      <c r="AV8" s="34" t="s">
        <v>564</v>
      </c>
      <c r="AW8" s="34" t="s">
        <v>564</v>
      </c>
      <c r="AX8" s="34" t="s">
        <v>592</v>
      </c>
      <c r="AY8" s="34" t="s">
        <v>783</v>
      </c>
      <c r="AZ8" s="34" t="s">
        <v>592</v>
      </c>
      <c r="BA8" s="34" t="s">
        <v>787</v>
      </c>
      <c r="BB8" s="34" t="s">
        <v>788</v>
      </c>
      <c r="BC8" s="34" t="s">
        <v>592</v>
      </c>
      <c r="BD8" s="34" t="s">
        <v>564</v>
      </c>
      <c r="BE8" s="34" t="s">
        <v>564</v>
      </c>
      <c r="BF8" s="34" t="s">
        <v>564</v>
      </c>
      <c r="BG8" s="34" t="s">
        <v>592</v>
      </c>
      <c r="BH8" s="34" t="s">
        <v>592</v>
      </c>
      <c r="BI8" s="34" t="s">
        <v>592</v>
      </c>
      <c r="BJ8" s="34">
        <v>0</v>
      </c>
      <c r="BK8" s="37">
        <v>45320</v>
      </c>
      <c r="BL8" s="34" t="s">
        <v>789</v>
      </c>
      <c r="BM8" s="34" t="s">
        <v>799</v>
      </c>
      <c r="BN8" s="34" t="s">
        <v>800</v>
      </c>
      <c r="BO8" s="34" t="s">
        <v>592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4" t="s">
        <v>564</v>
      </c>
      <c r="BW8" s="37">
        <v>45301</v>
      </c>
      <c r="BX8" s="37">
        <v>45320</v>
      </c>
      <c r="BY8" s="34" t="s">
        <v>792</v>
      </c>
      <c r="BZ8" s="34" t="s">
        <v>564</v>
      </c>
      <c r="CA8" s="34" t="s">
        <v>793</v>
      </c>
      <c r="CB8" s="34" t="s">
        <v>793</v>
      </c>
      <c r="CC8" s="34" t="s">
        <v>801</v>
      </c>
      <c r="CD8" s="34" t="s">
        <v>592</v>
      </c>
      <c r="CE8" s="34" t="s">
        <v>564</v>
      </c>
      <c r="CF8" s="34" t="s">
        <v>564</v>
      </c>
      <c r="CG8" s="34" t="s">
        <v>564</v>
      </c>
      <c r="CH8" s="34" t="s">
        <v>564</v>
      </c>
      <c r="CI8" s="34" t="s">
        <v>592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4" t="s">
        <v>564</v>
      </c>
      <c r="DU8" s="34" t="s">
        <v>564</v>
      </c>
      <c r="DV8" s="34" t="s">
        <v>564</v>
      </c>
      <c r="DW8" s="34" t="s">
        <v>564</v>
      </c>
      <c r="DX8" s="34" t="s">
        <v>564</v>
      </c>
      <c r="DY8" s="34" t="s">
        <v>564</v>
      </c>
      <c r="DZ8" s="34" t="s">
        <v>564</v>
      </c>
      <c r="EA8" s="34" t="s">
        <v>564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 t="s">
        <v>564</v>
      </c>
      <c r="EK8" s="34" t="s">
        <v>564</v>
      </c>
      <c r="EL8" s="34" t="s">
        <v>564</v>
      </c>
      <c r="EM8" s="34" t="s">
        <v>564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 t="s">
        <v>564</v>
      </c>
      <c r="FH8" s="34" t="s">
        <v>564</v>
      </c>
      <c r="FI8" s="34" t="s">
        <v>564</v>
      </c>
      <c r="FJ8" s="34" t="s">
        <v>564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</row>
    <row r="9" spans="1:173" ht="15" thickBot="1" x14ac:dyDescent="0.35">
      <c r="A9" s="34" t="s">
        <v>614</v>
      </c>
      <c r="B9" s="34" t="s">
        <v>6</v>
      </c>
      <c r="C9" s="34" t="s">
        <v>22</v>
      </c>
      <c r="D9" s="34" t="s">
        <v>219</v>
      </c>
      <c r="E9" s="34">
        <v>191</v>
      </c>
      <c r="F9" s="34" t="s">
        <v>778</v>
      </c>
      <c r="G9" s="34" t="s">
        <v>991</v>
      </c>
      <c r="H9" s="35"/>
      <c r="I9" s="34">
        <v>160205</v>
      </c>
      <c r="J9" s="34" t="s">
        <v>6</v>
      </c>
      <c r="K9" s="34" t="s">
        <v>22</v>
      </c>
      <c r="L9" s="34" t="s">
        <v>219</v>
      </c>
      <c r="M9" s="34" t="s">
        <v>996</v>
      </c>
      <c r="N9" s="34" t="s">
        <v>779</v>
      </c>
      <c r="O9" s="36">
        <v>5601322</v>
      </c>
      <c r="P9" s="34" t="s">
        <v>997</v>
      </c>
      <c r="Q9" s="34" t="s">
        <v>998</v>
      </c>
      <c r="R9" s="37">
        <v>20691</v>
      </c>
      <c r="S9" s="34" t="s">
        <v>780</v>
      </c>
      <c r="T9" s="34" t="s">
        <v>781</v>
      </c>
      <c r="U9" s="34" t="s">
        <v>981</v>
      </c>
      <c r="V9" s="34" t="s">
        <v>564</v>
      </c>
      <c r="W9" s="34">
        <v>67</v>
      </c>
      <c r="X9" s="34" t="s">
        <v>797</v>
      </c>
      <c r="Y9" s="34" t="s">
        <v>999</v>
      </c>
      <c r="Z9" s="34" t="s">
        <v>6</v>
      </c>
      <c r="AA9" s="34" t="s">
        <v>22</v>
      </c>
      <c r="AB9" s="34" t="s">
        <v>219</v>
      </c>
      <c r="AC9" s="35"/>
      <c r="AD9" s="34" t="s">
        <v>783</v>
      </c>
      <c r="AE9" s="35"/>
      <c r="AF9" s="34" t="s">
        <v>784</v>
      </c>
      <c r="AG9" s="34">
        <v>5601322</v>
      </c>
      <c r="AH9" s="37">
        <v>45296</v>
      </c>
      <c r="AI9" s="34" t="s">
        <v>563</v>
      </c>
      <c r="AJ9" s="34" t="s">
        <v>564</v>
      </c>
      <c r="AK9" s="34" t="s">
        <v>564</v>
      </c>
      <c r="AL9" s="34" t="s">
        <v>558</v>
      </c>
      <c r="AM9" s="34" t="s">
        <v>564</v>
      </c>
      <c r="AN9" s="34" t="s">
        <v>564</v>
      </c>
      <c r="AO9" s="37">
        <v>45299</v>
      </c>
      <c r="AP9" s="34" t="s">
        <v>577</v>
      </c>
      <c r="AQ9" s="34" t="s">
        <v>785</v>
      </c>
      <c r="AR9" s="34" t="s">
        <v>592</v>
      </c>
      <c r="AS9" s="34" t="s">
        <v>566</v>
      </c>
      <c r="AT9" s="34" t="s">
        <v>566</v>
      </c>
      <c r="AU9" s="34" t="s">
        <v>786</v>
      </c>
      <c r="AV9" s="34" t="s">
        <v>564</v>
      </c>
      <c r="AW9" s="34" t="s">
        <v>564</v>
      </c>
      <c r="AX9" s="34" t="s">
        <v>592</v>
      </c>
      <c r="AY9" s="34" t="s">
        <v>783</v>
      </c>
      <c r="AZ9" s="34" t="s">
        <v>592</v>
      </c>
      <c r="BA9" s="34" t="s">
        <v>787</v>
      </c>
      <c r="BB9" s="34" t="s">
        <v>788</v>
      </c>
      <c r="BC9" s="34" t="s">
        <v>592</v>
      </c>
      <c r="BD9" s="34" t="s">
        <v>564</v>
      </c>
      <c r="BE9" s="34" t="s">
        <v>564</v>
      </c>
      <c r="BF9" s="34" t="s">
        <v>564</v>
      </c>
      <c r="BG9" s="34" t="s">
        <v>592</v>
      </c>
      <c r="BH9" s="34" t="s">
        <v>592</v>
      </c>
      <c r="BI9" s="34" t="s">
        <v>592</v>
      </c>
      <c r="BJ9" s="34">
        <v>0</v>
      </c>
      <c r="BK9" s="37">
        <v>45296</v>
      </c>
      <c r="BL9" s="34" t="s">
        <v>798</v>
      </c>
      <c r="BM9" s="34" t="s">
        <v>799</v>
      </c>
      <c r="BN9" s="34" t="s">
        <v>828</v>
      </c>
      <c r="BO9" s="34" t="s">
        <v>592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4" t="s">
        <v>564</v>
      </c>
      <c r="BW9" s="37">
        <v>45217</v>
      </c>
      <c r="BX9" s="37">
        <v>45299</v>
      </c>
      <c r="BY9" s="34" t="s">
        <v>792</v>
      </c>
      <c r="BZ9" s="34" t="s">
        <v>564</v>
      </c>
      <c r="CA9" s="34" t="s">
        <v>793</v>
      </c>
      <c r="CB9" s="34" t="s">
        <v>793</v>
      </c>
      <c r="CC9" s="34" t="s">
        <v>794</v>
      </c>
      <c r="CD9" s="34" t="s">
        <v>592</v>
      </c>
      <c r="CE9" s="34" t="s">
        <v>564</v>
      </c>
      <c r="CF9" s="34" t="s">
        <v>564</v>
      </c>
      <c r="CG9" s="34" t="s">
        <v>564</v>
      </c>
      <c r="CH9" s="34" t="s">
        <v>564</v>
      </c>
      <c r="CI9" s="34" t="s">
        <v>592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4" t="s">
        <v>564</v>
      </c>
      <c r="DV9" s="34" t="s">
        <v>564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 t="s">
        <v>564</v>
      </c>
      <c r="FH9" s="34" t="s">
        <v>564</v>
      </c>
      <c r="FI9" s="34" t="s">
        <v>564</v>
      </c>
      <c r="FJ9" s="34" t="s">
        <v>564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</row>
    <row r="10" spans="1:173" ht="15" thickBot="1" x14ac:dyDescent="0.35">
      <c r="A10" s="34" t="s">
        <v>614</v>
      </c>
      <c r="B10" s="34" t="s">
        <v>6</v>
      </c>
      <c r="C10" s="34" t="s">
        <v>22</v>
      </c>
      <c r="D10" s="34" t="s">
        <v>220</v>
      </c>
      <c r="E10" s="34">
        <v>193</v>
      </c>
      <c r="F10" s="34" t="s">
        <v>778</v>
      </c>
      <c r="G10" s="34" t="s">
        <v>803</v>
      </c>
      <c r="H10" s="35"/>
      <c r="I10" s="34">
        <v>160206</v>
      </c>
      <c r="J10" s="34" t="s">
        <v>6</v>
      </c>
      <c r="K10" s="34" t="s">
        <v>22</v>
      </c>
      <c r="L10" s="34" t="s">
        <v>220</v>
      </c>
      <c r="M10" s="34" t="s">
        <v>1000</v>
      </c>
      <c r="N10" s="34" t="s">
        <v>779</v>
      </c>
      <c r="O10" s="36">
        <v>45121290</v>
      </c>
      <c r="P10" s="34" t="s">
        <v>1001</v>
      </c>
      <c r="Q10" s="34" t="s">
        <v>1002</v>
      </c>
      <c r="R10" s="37">
        <v>29639</v>
      </c>
      <c r="S10" s="34" t="s">
        <v>780</v>
      </c>
      <c r="T10" s="34" t="s">
        <v>781</v>
      </c>
      <c r="U10" s="34" t="s">
        <v>607</v>
      </c>
      <c r="V10" s="34" t="s">
        <v>953</v>
      </c>
      <c r="W10" s="34">
        <v>42</v>
      </c>
      <c r="X10" s="34" t="s">
        <v>797</v>
      </c>
      <c r="Y10" s="34" t="s">
        <v>1003</v>
      </c>
      <c r="Z10" s="34" t="s">
        <v>6</v>
      </c>
      <c r="AA10" s="34" t="s">
        <v>22</v>
      </c>
      <c r="AB10" s="34" t="s">
        <v>220</v>
      </c>
      <c r="AC10" s="35"/>
      <c r="AD10" s="34" t="s">
        <v>783</v>
      </c>
      <c r="AE10" s="35"/>
      <c r="AF10" s="34" t="s">
        <v>784</v>
      </c>
      <c r="AG10" s="34">
        <v>45121290</v>
      </c>
      <c r="AH10" s="37">
        <v>45311</v>
      </c>
      <c r="AI10" s="34" t="s">
        <v>563</v>
      </c>
      <c r="AJ10" s="34" t="s">
        <v>564</v>
      </c>
      <c r="AK10" s="34" t="s">
        <v>564</v>
      </c>
      <c r="AL10" s="34" t="s">
        <v>558</v>
      </c>
      <c r="AM10" s="34" t="s">
        <v>564</v>
      </c>
      <c r="AN10" s="34" t="s">
        <v>564</v>
      </c>
      <c r="AO10" s="37">
        <v>45313</v>
      </c>
      <c r="AP10" s="34" t="s">
        <v>577</v>
      </c>
      <c r="AQ10" s="34" t="s">
        <v>785</v>
      </c>
      <c r="AR10" s="34" t="s">
        <v>592</v>
      </c>
      <c r="AS10" s="34" t="s">
        <v>566</v>
      </c>
      <c r="AT10" s="34" t="s">
        <v>566</v>
      </c>
      <c r="AU10" s="34" t="s">
        <v>786</v>
      </c>
      <c r="AV10" s="34" t="s">
        <v>564</v>
      </c>
      <c r="AW10" s="34" t="s">
        <v>564</v>
      </c>
      <c r="AX10" s="34" t="s">
        <v>592</v>
      </c>
      <c r="AY10" s="34" t="s">
        <v>783</v>
      </c>
      <c r="AZ10" s="34" t="s">
        <v>592</v>
      </c>
      <c r="BA10" s="34" t="s">
        <v>787</v>
      </c>
      <c r="BB10" s="34" t="s">
        <v>812</v>
      </c>
      <c r="BC10" s="34" t="s">
        <v>592</v>
      </c>
      <c r="BD10" s="34" t="s">
        <v>564</v>
      </c>
      <c r="BE10" s="34" t="s">
        <v>564</v>
      </c>
      <c r="BF10" s="34" t="s">
        <v>564</v>
      </c>
      <c r="BG10" s="34" t="s">
        <v>592</v>
      </c>
      <c r="BH10" s="34" t="s">
        <v>592</v>
      </c>
      <c r="BI10" s="34" t="s">
        <v>592</v>
      </c>
      <c r="BJ10" s="34">
        <v>0</v>
      </c>
      <c r="BK10" s="37">
        <v>45311</v>
      </c>
      <c r="BL10" s="34" t="s">
        <v>809</v>
      </c>
      <c r="BM10" s="34" t="s">
        <v>799</v>
      </c>
      <c r="BN10" s="34" t="s">
        <v>800</v>
      </c>
      <c r="BO10" s="34" t="s">
        <v>592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4" t="s">
        <v>564</v>
      </c>
      <c r="BW10" s="37">
        <v>45200</v>
      </c>
      <c r="BX10" s="37">
        <v>45321</v>
      </c>
      <c r="BY10" s="34" t="s">
        <v>810</v>
      </c>
      <c r="BZ10" s="34" t="s">
        <v>564</v>
      </c>
      <c r="CA10" s="34" t="s">
        <v>793</v>
      </c>
      <c r="CB10" s="34" t="s">
        <v>793</v>
      </c>
      <c r="CC10" s="34" t="s">
        <v>801</v>
      </c>
      <c r="CD10" s="34" t="s">
        <v>592</v>
      </c>
      <c r="CE10" s="34" t="s">
        <v>564</v>
      </c>
      <c r="CF10" s="34" t="s">
        <v>564</v>
      </c>
      <c r="CG10" s="34" t="s">
        <v>564</v>
      </c>
      <c r="CH10" s="34" t="s">
        <v>564</v>
      </c>
      <c r="CI10" s="34" t="s">
        <v>592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4" t="s">
        <v>564</v>
      </c>
      <c r="DU10" s="34" t="s">
        <v>564</v>
      </c>
      <c r="DV10" s="34" t="s">
        <v>564</v>
      </c>
      <c r="DW10" s="34" t="s">
        <v>564</v>
      </c>
      <c r="DX10" s="34" t="s">
        <v>564</v>
      </c>
      <c r="DY10" s="34" t="s">
        <v>564</v>
      </c>
      <c r="DZ10" s="34" t="s">
        <v>564</v>
      </c>
      <c r="EA10" s="34" t="s">
        <v>564</v>
      </c>
      <c r="EB10" s="34" t="s">
        <v>564</v>
      </c>
      <c r="EC10" s="34" t="s">
        <v>564</v>
      </c>
      <c r="ED10" s="34" t="s">
        <v>564</v>
      </c>
      <c r="EE10" s="34" t="s">
        <v>564</v>
      </c>
      <c r="EF10" s="34" t="s">
        <v>564</v>
      </c>
      <c r="EG10" s="34" t="s">
        <v>564</v>
      </c>
      <c r="EH10" s="34" t="s">
        <v>564</v>
      </c>
      <c r="EI10" s="34" t="s">
        <v>564</v>
      </c>
      <c r="EJ10" s="34" t="s">
        <v>564</v>
      </c>
      <c r="EK10" s="34" t="s">
        <v>564</v>
      </c>
      <c r="EL10" s="34" t="s">
        <v>564</v>
      </c>
      <c r="EM10" s="34" t="s">
        <v>564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 t="s">
        <v>564</v>
      </c>
      <c r="FH10" s="34" t="s">
        <v>564</v>
      </c>
      <c r="FI10" s="34" t="s">
        <v>564</v>
      </c>
      <c r="FJ10" s="34" t="s">
        <v>564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</row>
    <row r="11" spans="1:173" ht="15" thickBot="1" x14ac:dyDescent="0.35">
      <c r="A11" s="34" t="s">
        <v>614</v>
      </c>
      <c r="B11" s="34" t="s">
        <v>6</v>
      </c>
      <c r="C11" s="34" t="s">
        <v>22</v>
      </c>
      <c r="D11" s="34" t="s">
        <v>220</v>
      </c>
      <c r="E11" s="34">
        <v>193</v>
      </c>
      <c r="F11" s="34" t="s">
        <v>778</v>
      </c>
      <c r="G11" s="34" t="s">
        <v>803</v>
      </c>
      <c r="H11" s="35"/>
      <c r="I11" s="34">
        <v>160206</v>
      </c>
      <c r="J11" s="34" t="s">
        <v>6</v>
      </c>
      <c r="K11" s="34" t="s">
        <v>22</v>
      </c>
      <c r="L11" s="34" t="s">
        <v>220</v>
      </c>
      <c r="M11" s="34" t="s">
        <v>1004</v>
      </c>
      <c r="N11" s="34" t="s">
        <v>779</v>
      </c>
      <c r="O11" s="36">
        <v>77022458</v>
      </c>
      <c r="P11" s="34" t="s">
        <v>1005</v>
      </c>
      <c r="Q11" s="34" t="s">
        <v>1006</v>
      </c>
      <c r="R11" s="37">
        <v>36225</v>
      </c>
      <c r="S11" s="34" t="s">
        <v>780</v>
      </c>
      <c r="T11" s="34" t="s">
        <v>781</v>
      </c>
      <c r="U11" s="34" t="s">
        <v>607</v>
      </c>
      <c r="V11" s="34" t="s">
        <v>1007</v>
      </c>
      <c r="W11" s="34">
        <v>24</v>
      </c>
      <c r="X11" s="34" t="s">
        <v>797</v>
      </c>
      <c r="Y11" s="34" t="s">
        <v>1008</v>
      </c>
      <c r="Z11" s="34" t="s">
        <v>6</v>
      </c>
      <c r="AA11" s="34" t="s">
        <v>22</v>
      </c>
      <c r="AB11" s="34" t="s">
        <v>220</v>
      </c>
      <c r="AC11" s="35"/>
      <c r="AD11" s="34" t="s">
        <v>783</v>
      </c>
      <c r="AE11" s="35"/>
      <c r="AF11" s="34" t="s">
        <v>784</v>
      </c>
      <c r="AG11" s="34">
        <v>77022408</v>
      </c>
      <c r="AH11" s="37">
        <v>45310</v>
      </c>
      <c r="AI11" s="34" t="s">
        <v>563</v>
      </c>
      <c r="AJ11" s="34" t="s">
        <v>564</v>
      </c>
      <c r="AK11" s="34" t="s">
        <v>564</v>
      </c>
      <c r="AL11" s="34" t="s">
        <v>558</v>
      </c>
      <c r="AM11" s="34" t="s">
        <v>564</v>
      </c>
      <c r="AN11" s="34" t="s">
        <v>564</v>
      </c>
      <c r="AO11" s="37">
        <v>45310</v>
      </c>
      <c r="AP11" s="34" t="s">
        <v>577</v>
      </c>
      <c r="AQ11" s="34" t="s">
        <v>785</v>
      </c>
      <c r="AR11" s="34" t="s">
        <v>592</v>
      </c>
      <c r="AS11" s="34" t="s">
        <v>566</v>
      </c>
      <c r="AT11" s="34" t="s">
        <v>566</v>
      </c>
      <c r="AU11" s="34" t="s">
        <v>786</v>
      </c>
      <c r="AV11" s="34" t="s">
        <v>564</v>
      </c>
      <c r="AW11" s="34" t="s">
        <v>564</v>
      </c>
      <c r="AX11" s="34" t="s">
        <v>592</v>
      </c>
      <c r="AY11" s="34" t="s">
        <v>783</v>
      </c>
      <c r="AZ11" s="34" t="s">
        <v>592</v>
      </c>
      <c r="BA11" s="34" t="s">
        <v>787</v>
      </c>
      <c r="BB11" s="34" t="s">
        <v>788</v>
      </c>
      <c r="BC11" s="34" t="s">
        <v>592</v>
      </c>
      <c r="BD11" s="34" t="s">
        <v>564</v>
      </c>
      <c r="BE11" s="34" t="s">
        <v>564</v>
      </c>
      <c r="BF11" s="34" t="s">
        <v>564</v>
      </c>
      <c r="BG11" s="34" t="s">
        <v>592</v>
      </c>
      <c r="BH11" s="34" t="s">
        <v>592</v>
      </c>
      <c r="BI11" s="34" t="s">
        <v>592</v>
      </c>
      <c r="BJ11" s="34">
        <v>0</v>
      </c>
      <c r="BK11" s="37">
        <v>45310</v>
      </c>
      <c r="BL11" s="34" t="s">
        <v>798</v>
      </c>
      <c r="BM11" s="34" t="s">
        <v>799</v>
      </c>
      <c r="BN11" s="34" t="s">
        <v>832</v>
      </c>
      <c r="BO11" s="34" t="s">
        <v>592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4" t="s">
        <v>564</v>
      </c>
      <c r="BW11" s="37">
        <v>45244</v>
      </c>
      <c r="BX11" s="37">
        <v>45320</v>
      </c>
      <c r="BY11" s="34" t="s">
        <v>792</v>
      </c>
      <c r="BZ11" s="34" t="s">
        <v>564</v>
      </c>
      <c r="CA11" s="34" t="s">
        <v>793</v>
      </c>
      <c r="CB11" s="34" t="s">
        <v>793</v>
      </c>
      <c r="CC11" s="34" t="s">
        <v>801</v>
      </c>
      <c r="CD11" s="34" t="s">
        <v>592</v>
      </c>
      <c r="CE11" s="34" t="s">
        <v>564</v>
      </c>
      <c r="CF11" s="34" t="s">
        <v>564</v>
      </c>
      <c r="CG11" s="34" t="s">
        <v>564</v>
      </c>
      <c r="CH11" s="34" t="s">
        <v>564</v>
      </c>
      <c r="CI11" s="34" t="s">
        <v>592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4" t="s">
        <v>564</v>
      </c>
      <c r="CO11" s="34" t="s">
        <v>564</v>
      </c>
      <c r="CP11" s="34" t="s">
        <v>564</v>
      </c>
      <c r="CQ11" s="34" t="s">
        <v>564</v>
      </c>
      <c r="CR11" s="34" t="s">
        <v>564</v>
      </c>
      <c r="CS11" s="34" t="s">
        <v>564</v>
      </c>
      <c r="CT11" s="34" t="s">
        <v>564</v>
      </c>
      <c r="CU11" s="34" t="s">
        <v>564</v>
      </c>
      <c r="CV11" s="34" t="s">
        <v>564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4" t="s">
        <v>564</v>
      </c>
      <c r="DU11" s="34" t="s">
        <v>564</v>
      </c>
      <c r="DV11" s="34" t="s">
        <v>564</v>
      </c>
      <c r="DW11" s="34" t="s">
        <v>564</v>
      </c>
      <c r="DX11" s="34" t="s">
        <v>564</v>
      </c>
      <c r="DY11" s="34" t="s">
        <v>564</v>
      </c>
      <c r="DZ11" s="34" t="s">
        <v>564</v>
      </c>
      <c r="EA11" s="34" t="s">
        <v>564</v>
      </c>
      <c r="EB11" s="34" t="s">
        <v>564</v>
      </c>
      <c r="EC11" s="34" t="s">
        <v>564</v>
      </c>
      <c r="ED11" s="34" t="s">
        <v>564</v>
      </c>
      <c r="EE11" s="34" t="s">
        <v>564</v>
      </c>
      <c r="EF11" s="34" t="s">
        <v>564</v>
      </c>
      <c r="EG11" s="34" t="s">
        <v>564</v>
      </c>
      <c r="EH11" s="34" t="s">
        <v>564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 t="s">
        <v>564</v>
      </c>
      <c r="FH11" s="34" t="s">
        <v>564</v>
      </c>
      <c r="FI11" s="34" t="s">
        <v>564</v>
      </c>
      <c r="FJ11" s="34" t="s">
        <v>564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</row>
    <row r="12" spans="1:173" ht="15" thickBot="1" x14ac:dyDescent="0.35">
      <c r="A12" s="34" t="s">
        <v>614</v>
      </c>
      <c r="B12" s="34" t="s">
        <v>6</v>
      </c>
      <c r="C12" s="34" t="s">
        <v>22</v>
      </c>
      <c r="D12" s="34" t="s">
        <v>220</v>
      </c>
      <c r="E12" s="34">
        <v>193</v>
      </c>
      <c r="F12" s="34" t="s">
        <v>778</v>
      </c>
      <c r="G12" s="34" t="s">
        <v>803</v>
      </c>
      <c r="H12" s="35"/>
      <c r="I12" s="34">
        <v>160206</v>
      </c>
      <c r="J12" s="34" t="s">
        <v>6</v>
      </c>
      <c r="K12" s="34" t="s">
        <v>22</v>
      </c>
      <c r="L12" s="34" t="s">
        <v>220</v>
      </c>
      <c r="M12" s="34" t="s">
        <v>1009</v>
      </c>
      <c r="N12" s="34" t="s">
        <v>779</v>
      </c>
      <c r="O12" s="36">
        <v>81672136</v>
      </c>
      <c r="P12" s="34" t="s">
        <v>916</v>
      </c>
      <c r="Q12" s="34" t="s">
        <v>1010</v>
      </c>
      <c r="R12" s="37">
        <v>42625</v>
      </c>
      <c r="S12" s="34" t="s">
        <v>780</v>
      </c>
      <c r="T12" s="34" t="s">
        <v>781</v>
      </c>
      <c r="U12" s="34" t="s">
        <v>607</v>
      </c>
      <c r="V12" s="34" t="s">
        <v>953</v>
      </c>
      <c r="W12" s="34">
        <v>7</v>
      </c>
      <c r="X12" s="34" t="s">
        <v>797</v>
      </c>
      <c r="Y12" s="34" t="s">
        <v>1011</v>
      </c>
      <c r="Z12" s="34" t="s">
        <v>6</v>
      </c>
      <c r="AA12" s="34" t="s">
        <v>22</v>
      </c>
      <c r="AB12" s="34" t="s">
        <v>220</v>
      </c>
      <c r="AC12" s="35"/>
      <c r="AD12" s="34" t="s">
        <v>783</v>
      </c>
      <c r="AE12" s="35"/>
      <c r="AF12" s="34" t="s">
        <v>784</v>
      </c>
      <c r="AG12" s="34">
        <v>81672136</v>
      </c>
      <c r="AH12" s="37">
        <v>45313</v>
      </c>
      <c r="AI12" s="34" t="s">
        <v>563</v>
      </c>
      <c r="AJ12" s="34" t="s">
        <v>564</v>
      </c>
      <c r="AK12" s="34" t="s">
        <v>564</v>
      </c>
      <c r="AL12" s="34" t="s">
        <v>558</v>
      </c>
      <c r="AM12" s="34" t="s">
        <v>564</v>
      </c>
      <c r="AN12" s="34" t="s">
        <v>564</v>
      </c>
      <c r="AO12" s="37">
        <v>45313</v>
      </c>
      <c r="AP12" s="34" t="s">
        <v>934</v>
      </c>
      <c r="AQ12" s="34" t="s">
        <v>785</v>
      </c>
      <c r="AR12" s="34" t="s">
        <v>592</v>
      </c>
      <c r="AS12" s="34" t="s">
        <v>592</v>
      </c>
      <c r="AT12" s="34" t="s">
        <v>592</v>
      </c>
      <c r="AU12" s="34" t="s">
        <v>564</v>
      </c>
      <c r="AV12" s="34" t="s">
        <v>564</v>
      </c>
      <c r="AW12" s="34" t="s">
        <v>564</v>
      </c>
      <c r="AX12" s="34" t="s">
        <v>592</v>
      </c>
      <c r="AY12" s="34" t="s">
        <v>592</v>
      </c>
      <c r="AZ12" s="34" t="s">
        <v>564</v>
      </c>
      <c r="BA12" s="34" t="s">
        <v>787</v>
      </c>
      <c r="BB12" s="34" t="s">
        <v>788</v>
      </c>
      <c r="BC12" s="34" t="s">
        <v>592</v>
      </c>
      <c r="BD12" s="34" t="s">
        <v>564</v>
      </c>
      <c r="BE12" s="34" t="s">
        <v>564</v>
      </c>
      <c r="BF12" s="34" t="s">
        <v>564</v>
      </c>
      <c r="BG12" s="34" t="s">
        <v>592</v>
      </c>
      <c r="BH12" s="34" t="s">
        <v>592</v>
      </c>
      <c r="BI12" s="34" t="s">
        <v>592</v>
      </c>
      <c r="BJ12" s="34">
        <v>0</v>
      </c>
      <c r="BK12" s="37">
        <v>45313</v>
      </c>
      <c r="BL12" s="34" t="s">
        <v>845</v>
      </c>
      <c r="BM12" s="34" t="s">
        <v>799</v>
      </c>
      <c r="BN12" s="34" t="s">
        <v>807</v>
      </c>
      <c r="BO12" s="34" t="s">
        <v>592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4" t="s">
        <v>564</v>
      </c>
      <c r="BW12" s="37">
        <v>45301</v>
      </c>
      <c r="BX12" s="37">
        <v>45320</v>
      </c>
      <c r="BY12" s="34" t="s">
        <v>792</v>
      </c>
      <c r="BZ12" s="34" t="s">
        <v>564</v>
      </c>
      <c r="CA12" s="34" t="s">
        <v>793</v>
      </c>
      <c r="CB12" s="34" t="s">
        <v>793</v>
      </c>
      <c r="CC12" s="34" t="s">
        <v>801</v>
      </c>
      <c r="CD12" s="34" t="s">
        <v>592</v>
      </c>
      <c r="CE12" s="34" t="s">
        <v>564</v>
      </c>
      <c r="CF12" s="34" t="s">
        <v>564</v>
      </c>
      <c r="CG12" s="34" t="s">
        <v>564</v>
      </c>
      <c r="CH12" s="34" t="s">
        <v>564</v>
      </c>
      <c r="CI12" s="34" t="s">
        <v>783</v>
      </c>
      <c r="CJ12" s="34" t="s">
        <v>1012</v>
      </c>
      <c r="CK12" s="34" t="s">
        <v>811</v>
      </c>
      <c r="CL12" s="34" t="s">
        <v>564</v>
      </c>
      <c r="CM12" s="34" t="s">
        <v>808</v>
      </c>
      <c r="CN12" s="34" t="s">
        <v>910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4" t="s">
        <v>564</v>
      </c>
      <c r="DU12" s="34" t="s">
        <v>564</v>
      </c>
      <c r="DV12" s="34" t="s">
        <v>564</v>
      </c>
      <c r="DW12" s="34" t="s">
        <v>564</v>
      </c>
      <c r="DX12" s="34" t="s">
        <v>564</v>
      </c>
      <c r="DY12" s="34" t="s">
        <v>564</v>
      </c>
      <c r="DZ12" s="34" t="s">
        <v>564</v>
      </c>
      <c r="EA12" s="34" t="s">
        <v>564</v>
      </c>
      <c r="EB12" s="34" t="s">
        <v>564</v>
      </c>
      <c r="EC12" s="34" t="s">
        <v>564</v>
      </c>
      <c r="ED12" s="34" t="s">
        <v>564</v>
      </c>
      <c r="EE12" s="34" t="s">
        <v>564</v>
      </c>
      <c r="EF12" s="34" t="s">
        <v>564</v>
      </c>
      <c r="EG12" s="34" t="s">
        <v>564</v>
      </c>
      <c r="EH12" s="34" t="s">
        <v>564</v>
      </c>
      <c r="EI12" s="34" t="s">
        <v>564</v>
      </c>
      <c r="EJ12" s="34" t="s">
        <v>564</v>
      </c>
      <c r="EK12" s="34" t="s">
        <v>564</v>
      </c>
      <c r="EL12" s="34" t="s">
        <v>564</v>
      </c>
      <c r="EM12" s="34" t="s">
        <v>564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</row>
    <row r="13" spans="1:173" ht="15" thickBot="1" x14ac:dyDescent="0.35">
      <c r="A13" s="34" t="s">
        <v>614</v>
      </c>
      <c r="B13" s="34" t="s">
        <v>6</v>
      </c>
      <c r="C13" s="34" t="s">
        <v>22</v>
      </c>
      <c r="D13" s="34" t="s">
        <v>23</v>
      </c>
      <c r="E13" s="34">
        <v>28374</v>
      </c>
      <c r="F13" s="34" t="s">
        <v>907</v>
      </c>
      <c r="G13" s="34" t="s">
        <v>970</v>
      </c>
      <c r="H13" s="35"/>
      <c r="I13" s="34">
        <v>160201</v>
      </c>
      <c r="J13" s="34" t="s">
        <v>6</v>
      </c>
      <c r="K13" s="34" t="s">
        <v>22</v>
      </c>
      <c r="L13" s="34" t="s">
        <v>23</v>
      </c>
      <c r="M13" s="34" t="s">
        <v>1013</v>
      </c>
      <c r="N13" s="34" t="s">
        <v>779</v>
      </c>
      <c r="O13" s="36">
        <v>43701868</v>
      </c>
      <c r="P13" s="34" t="s">
        <v>1014</v>
      </c>
      <c r="Q13" s="34" t="s">
        <v>1015</v>
      </c>
      <c r="R13" s="37">
        <v>31451</v>
      </c>
      <c r="S13" s="34" t="s">
        <v>780</v>
      </c>
      <c r="T13" s="34" t="s">
        <v>781</v>
      </c>
      <c r="U13" s="34" t="s">
        <v>806</v>
      </c>
      <c r="V13" s="34" t="s">
        <v>564</v>
      </c>
      <c r="W13" s="34">
        <v>37</v>
      </c>
      <c r="X13" s="34" t="s">
        <v>797</v>
      </c>
      <c r="Y13" s="34" t="s">
        <v>1016</v>
      </c>
      <c r="Z13" s="34" t="s">
        <v>6</v>
      </c>
      <c r="AA13" s="34" t="s">
        <v>22</v>
      </c>
      <c r="AB13" s="34" t="s">
        <v>217</v>
      </c>
      <c r="AC13" s="35"/>
      <c r="AD13" s="34" t="s">
        <v>783</v>
      </c>
      <c r="AE13" s="34" t="s">
        <v>878</v>
      </c>
      <c r="AF13" s="34" t="s">
        <v>784</v>
      </c>
      <c r="AG13" s="34">
        <v>43701868</v>
      </c>
      <c r="AH13" s="37">
        <v>45313</v>
      </c>
      <c r="AI13" s="34" t="s">
        <v>562</v>
      </c>
      <c r="AJ13" s="34" t="s">
        <v>848</v>
      </c>
      <c r="AK13" s="34" t="s">
        <v>564</v>
      </c>
      <c r="AL13" s="34" t="s">
        <v>558</v>
      </c>
      <c r="AM13" s="34" t="s">
        <v>564</v>
      </c>
      <c r="AN13" s="34" t="s">
        <v>592</v>
      </c>
      <c r="AO13" s="37">
        <v>45315</v>
      </c>
      <c r="AP13" s="34" t="s">
        <v>577</v>
      </c>
      <c r="AQ13" s="34" t="s">
        <v>785</v>
      </c>
      <c r="AR13" s="34" t="s">
        <v>592</v>
      </c>
      <c r="AS13" s="34" t="s">
        <v>566</v>
      </c>
      <c r="AT13" s="34" t="s">
        <v>566</v>
      </c>
      <c r="AU13" s="34" t="s">
        <v>786</v>
      </c>
      <c r="AV13" s="34" t="s">
        <v>564</v>
      </c>
      <c r="AW13" s="34" t="s">
        <v>564</v>
      </c>
      <c r="AX13" s="34" t="s">
        <v>592</v>
      </c>
      <c r="AY13" s="34" t="s">
        <v>783</v>
      </c>
      <c r="AZ13" s="34" t="s">
        <v>592</v>
      </c>
      <c r="BA13" s="34" t="s">
        <v>787</v>
      </c>
      <c r="BB13" s="34" t="s">
        <v>812</v>
      </c>
      <c r="BC13" s="34" t="s">
        <v>592</v>
      </c>
      <c r="BD13" s="34" t="s">
        <v>564</v>
      </c>
      <c r="BE13" s="34" t="s">
        <v>592</v>
      </c>
      <c r="BF13" s="34" t="s">
        <v>564</v>
      </c>
      <c r="BG13" s="34" t="s">
        <v>592</v>
      </c>
      <c r="BH13" s="34" t="s">
        <v>592</v>
      </c>
      <c r="BI13" s="34" t="s">
        <v>592</v>
      </c>
      <c r="BJ13" s="34">
        <v>0</v>
      </c>
      <c r="BK13" s="37">
        <v>45311</v>
      </c>
      <c r="BL13" s="34" t="s">
        <v>809</v>
      </c>
      <c r="BM13" s="34" t="s">
        <v>799</v>
      </c>
      <c r="BN13" s="34" t="s">
        <v>564</v>
      </c>
      <c r="BO13" s="34" t="s">
        <v>564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4" t="s">
        <v>564</v>
      </c>
      <c r="BW13" s="34" t="s">
        <v>564</v>
      </c>
      <c r="BX13" s="34" t="s">
        <v>564</v>
      </c>
      <c r="BY13" s="34" t="s">
        <v>564</v>
      </c>
      <c r="BZ13" s="34" t="s">
        <v>564</v>
      </c>
      <c r="CA13" s="34" t="s">
        <v>564</v>
      </c>
      <c r="CB13" s="34" t="s">
        <v>564</v>
      </c>
      <c r="CC13" s="34" t="s">
        <v>564</v>
      </c>
      <c r="CD13" s="34" t="s">
        <v>564</v>
      </c>
      <c r="CE13" s="34" t="s">
        <v>564</v>
      </c>
      <c r="CF13" s="34" t="s">
        <v>564</v>
      </c>
      <c r="CG13" s="34" t="s">
        <v>564</v>
      </c>
      <c r="CH13" s="34" t="s">
        <v>564</v>
      </c>
      <c r="CI13" s="34" t="s">
        <v>564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4" t="s">
        <v>564</v>
      </c>
      <c r="DU13" s="34" t="s">
        <v>564</v>
      </c>
      <c r="DV13" s="34" t="s">
        <v>564</v>
      </c>
      <c r="DW13" s="34" t="s">
        <v>564</v>
      </c>
      <c r="DX13" s="34" t="s">
        <v>564</v>
      </c>
      <c r="DY13" s="34" t="s">
        <v>564</v>
      </c>
      <c r="DZ13" s="34" t="s">
        <v>564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 t="s">
        <v>564</v>
      </c>
      <c r="FH13" s="34" t="s">
        <v>564</v>
      </c>
      <c r="FI13" s="34" t="s">
        <v>564</v>
      </c>
      <c r="FJ13" s="34" t="s">
        <v>564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</row>
    <row r="14" spans="1:173" ht="15" thickBot="1" x14ac:dyDescent="0.35">
      <c r="A14" s="34" t="s">
        <v>614</v>
      </c>
      <c r="B14" s="34" t="s">
        <v>6</v>
      </c>
      <c r="C14" s="34" t="s">
        <v>22</v>
      </c>
      <c r="D14" s="34" t="s">
        <v>23</v>
      </c>
      <c r="E14" s="34">
        <v>211</v>
      </c>
      <c r="F14" s="34" t="s">
        <v>778</v>
      </c>
      <c r="G14" s="34" t="s">
        <v>813</v>
      </c>
      <c r="H14" s="35"/>
      <c r="I14" s="34">
        <v>160201</v>
      </c>
      <c r="J14" s="34" t="s">
        <v>6</v>
      </c>
      <c r="K14" s="34" t="s">
        <v>22</v>
      </c>
      <c r="L14" s="34" t="s">
        <v>23</v>
      </c>
      <c r="M14" s="34" t="s">
        <v>1017</v>
      </c>
      <c r="N14" s="34" t="s">
        <v>779</v>
      </c>
      <c r="O14" s="36">
        <v>78549952</v>
      </c>
      <c r="P14" s="34" t="s">
        <v>1018</v>
      </c>
      <c r="Q14" s="34" t="s">
        <v>1019</v>
      </c>
      <c r="R14" s="37">
        <v>37364</v>
      </c>
      <c r="S14" s="34" t="s">
        <v>780</v>
      </c>
      <c r="T14" s="34" t="s">
        <v>781</v>
      </c>
      <c r="U14" s="34" t="s">
        <v>806</v>
      </c>
      <c r="V14" s="34" t="s">
        <v>564</v>
      </c>
      <c r="W14" s="34">
        <v>21</v>
      </c>
      <c r="X14" s="34" t="s">
        <v>782</v>
      </c>
      <c r="Y14" s="34" t="s">
        <v>1020</v>
      </c>
      <c r="Z14" s="34" t="s">
        <v>6</v>
      </c>
      <c r="AA14" s="34" t="s">
        <v>22</v>
      </c>
      <c r="AB14" s="34" t="s">
        <v>23</v>
      </c>
      <c r="AC14" s="35"/>
      <c r="AD14" s="34" t="s">
        <v>783</v>
      </c>
      <c r="AE14" s="35"/>
      <c r="AF14" s="34" t="s">
        <v>784</v>
      </c>
      <c r="AG14" s="34">
        <v>78549952</v>
      </c>
      <c r="AH14" s="37">
        <v>45306</v>
      </c>
      <c r="AI14" s="34" t="s">
        <v>563</v>
      </c>
      <c r="AJ14" s="34" t="s">
        <v>564</v>
      </c>
      <c r="AK14" s="34" t="s">
        <v>564</v>
      </c>
      <c r="AL14" s="34" t="s">
        <v>558</v>
      </c>
      <c r="AM14" s="34" t="s">
        <v>564</v>
      </c>
      <c r="AN14" s="34" t="s">
        <v>564</v>
      </c>
      <c r="AO14" s="37">
        <v>45308</v>
      </c>
      <c r="AP14" s="34" t="s">
        <v>934</v>
      </c>
      <c r="AQ14" s="34" t="s">
        <v>785</v>
      </c>
      <c r="AR14" s="34" t="s">
        <v>592</v>
      </c>
      <c r="AS14" s="34" t="s">
        <v>566</v>
      </c>
      <c r="AT14" s="34" t="s">
        <v>566</v>
      </c>
      <c r="AU14" s="34" t="s">
        <v>786</v>
      </c>
      <c r="AV14" s="34" t="s">
        <v>564</v>
      </c>
      <c r="AW14" s="34" t="s">
        <v>564</v>
      </c>
      <c r="AX14" s="34" t="s">
        <v>592</v>
      </c>
      <c r="AY14" s="34" t="s">
        <v>783</v>
      </c>
      <c r="AZ14" s="34" t="s">
        <v>592</v>
      </c>
      <c r="BA14" s="34" t="s">
        <v>787</v>
      </c>
      <c r="BB14" s="34" t="s">
        <v>812</v>
      </c>
      <c r="BC14" s="34" t="s">
        <v>592</v>
      </c>
      <c r="BD14" s="34" t="s">
        <v>564</v>
      </c>
      <c r="BE14" s="34" t="s">
        <v>564</v>
      </c>
      <c r="BF14" s="34" t="s">
        <v>592</v>
      </c>
      <c r="BG14" s="34" t="s">
        <v>592</v>
      </c>
      <c r="BH14" s="34" t="s">
        <v>592</v>
      </c>
      <c r="BI14" s="34" t="s">
        <v>592</v>
      </c>
      <c r="BJ14" s="34">
        <v>0</v>
      </c>
      <c r="BK14" s="37">
        <v>45306</v>
      </c>
      <c r="BL14" s="34" t="s">
        <v>798</v>
      </c>
      <c r="BM14" s="34" t="s">
        <v>799</v>
      </c>
      <c r="BN14" s="34" t="s">
        <v>822</v>
      </c>
      <c r="BO14" s="34" t="s">
        <v>592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4" t="s">
        <v>564</v>
      </c>
      <c r="BW14" s="37">
        <v>45148</v>
      </c>
      <c r="BX14" s="37">
        <v>45311</v>
      </c>
      <c r="BY14" s="34" t="s">
        <v>792</v>
      </c>
      <c r="BZ14" s="34" t="s">
        <v>564</v>
      </c>
      <c r="CA14" s="34" t="s">
        <v>793</v>
      </c>
      <c r="CB14" s="34" t="s">
        <v>793</v>
      </c>
      <c r="CC14" s="34" t="s">
        <v>801</v>
      </c>
      <c r="CD14" s="34" t="s">
        <v>592</v>
      </c>
      <c r="CE14" s="34" t="s">
        <v>564</v>
      </c>
      <c r="CF14" s="34" t="s">
        <v>564</v>
      </c>
      <c r="CG14" s="34" t="s">
        <v>564</v>
      </c>
      <c r="CH14" s="34" t="s">
        <v>564</v>
      </c>
      <c r="CI14" s="34" t="s">
        <v>592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4" t="s">
        <v>564</v>
      </c>
      <c r="DU14" s="34" t="s">
        <v>564</v>
      </c>
      <c r="DV14" s="34" t="s">
        <v>564</v>
      </c>
      <c r="DW14" s="34" t="s">
        <v>564</v>
      </c>
      <c r="DX14" s="34" t="s">
        <v>564</v>
      </c>
      <c r="DY14" s="34" t="s">
        <v>564</v>
      </c>
      <c r="DZ14" s="34" t="s">
        <v>564</v>
      </c>
      <c r="EA14" s="34" t="s">
        <v>564</v>
      </c>
      <c r="EB14" s="34" t="s">
        <v>564</v>
      </c>
      <c r="EC14" s="34" t="s">
        <v>564</v>
      </c>
      <c r="ED14" s="34" t="s">
        <v>564</v>
      </c>
      <c r="EE14" s="34" t="s">
        <v>564</v>
      </c>
      <c r="EF14" s="34" t="s">
        <v>564</v>
      </c>
      <c r="EG14" s="34" t="s">
        <v>564</v>
      </c>
      <c r="EH14" s="34" t="s">
        <v>564</v>
      </c>
      <c r="EI14" s="34" t="s">
        <v>564</v>
      </c>
      <c r="EJ14" s="34" t="s">
        <v>564</v>
      </c>
      <c r="EK14" s="34" t="s">
        <v>564</v>
      </c>
      <c r="EL14" s="34" t="s">
        <v>564</v>
      </c>
      <c r="EM14" s="34" t="s">
        <v>564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 t="s">
        <v>564</v>
      </c>
      <c r="FH14" s="34" t="s">
        <v>564</v>
      </c>
      <c r="FI14" s="34" t="s">
        <v>564</v>
      </c>
      <c r="FJ14" s="34" t="s">
        <v>564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</row>
    <row r="15" spans="1:173" ht="15" thickBot="1" x14ac:dyDescent="0.35">
      <c r="A15" s="34" t="s">
        <v>614</v>
      </c>
      <c r="B15" s="34" t="s">
        <v>6</v>
      </c>
      <c r="C15" s="34" t="s">
        <v>22</v>
      </c>
      <c r="D15" s="34" t="s">
        <v>23</v>
      </c>
      <c r="E15" s="34">
        <v>228</v>
      </c>
      <c r="F15" s="34" t="s">
        <v>778</v>
      </c>
      <c r="G15" s="34" t="s">
        <v>821</v>
      </c>
      <c r="H15" s="35"/>
      <c r="I15" s="34">
        <v>160201</v>
      </c>
      <c r="J15" s="34" t="s">
        <v>6</v>
      </c>
      <c r="K15" s="34" t="s">
        <v>22</v>
      </c>
      <c r="L15" s="34" t="s">
        <v>23</v>
      </c>
      <c r="M15" s="34" t="s">
        <v>1021</v>
      </c>
      <c r="N15" s="34" t="s">
        <v>779</v>
      </c>
      <c r="O15" s="36">
        <v>5615844</v>
      </c>
      <c r="P15" s="34" t="s">
        <v>1022</v>
      </c>
      <c r="Q15" s="34" t="s">
        <v>1023</v>
      </c>
      <c r="R15" s="37">
        <v>26010</v>
      </c>
      <c r="S15" s="34" t="s">
        <v>780</v>
      </c>
      <c r="T15" s="34" t="s">
        <v>781</v>
      </c>
      <c r="U15" s="34" t="s">
        <v>806</v>
      </c>
      <c r="V15" s="34" t="s">
        <v>564</v>
      </c>
      <c r="W15" s="34">
        <v>52</v>
      </c>
      <c r="X15" s="34" t="s">
        <v>782</v>
      </c>
      <c r="Y15" s="34" t="s">
        <v>1024</v>
      </c>
      <c r="Z15" s="34" t="s">
        <v>6</v>
      </c>
      <c r="AA15" s="34" t="s">
        <v>22</v>
      </c>
      <c r="AB15" s="34" t="s">
        <v>23</v>
      </c>
      <c r="AC15" s="35"/>
      <c r="AD15" s="34" t="s">
        <v>783</v>
      </c>
      <c r="AE15" s="35"/>
      <c r="AF15" s="34" t="s">
        <v>784</v>
      </c>
      <c r="AG15" s="34">
        <v>4097</v>
      </c>
      <c r="AH15" s="37">
        <v>45302</v>
      </c>
      <c r="AI15" s="34" t="s">
        <v>563</v>
      </c>
      <c r="AJ15" s="34" t="s">
        <v>564</v>
      </c>
      <c r="AK15" s="34" t="s">
        <v>564</v>
      </c>
      <c r="AL15" s="34" t="s">
        <v>558</v>
      </c>
      <c r="AM15" s="34" t="s">
        <v>564</v>
      </c>
      <c r="AN15" s="34" t="s">
        <v>564</v>
      </c>
      <c r="AO15" s="37">
        <v>45302</v>
      </c>
      <c r="AP15" s="34" t="s">
        <v>934</v>
      </c>
      <c r="AQ15" s="34" t="s">
        <v>785</v>
      </c>
      <c r="AR15" s="34" t="s">
        <v>592</v>
      </c>
      <c r="AS15" s="34" t="s">
        <v>566</v>
      </c>
      <c r="AT15" s="34" t="s">
        <v>566</v>
      </c>
      <c r="AU15" s="34" t="s">
        <v>786</v>
      </c>
      <c r="AV15" s="34" t="s">
        <v>564</v>
      </c>
      <c r="AW15" s="34" t="s">
        <v>564</v>
      </c>
      <c r="AX15" s="34" t="s">
        <v>592</v>
      </c>
      <c r="AY15" s="34" t="s">
        <v>783</v>
      </c>
      <c r="AZ15" s="34" t="s">
        <v>592</v>
      </c>
      <c r="BA15" s="34" t="s">
        <v>787</v>
      </c>
      <c r="BB15" s="34" t="s">
        <v>812</v>
      </c>
      <c r="BC15" s="34" t="s">
        <v>592</v>
      </c>
      <c r="BD15" s="34" t="s">
        <v>564</v>
      </c>
      <c r="BE15" s="34" t="s">
        <v>564</v>
      </c>
      <c r="BF15" s="34" t="s">
        <v>592</v>
      </c>
      <c r="BG15" s="34" t="s">
        <v>592</v>
      </c>
      <c r="BH15" s="34" t="s">
        <v>592</v>
      </c>
      <c r="BI15" s="34" t="s">
        <v>592</v>
      </c>
      <c r="BJ15" s="34">
        <v>0</v>
      </c>
      <c r="BK15" s="37">
        <v>45301</v>
      </c>
      <c r="BL15" s="34" t="s">
        <v>798</v>
      </c>
      <c r="BM15" s="34" t="s">
        <v>799</v>
      </c>
      <c r="BN15" s="34" t="s">
        <v>823</v>
      </c>
      <c r="BO15" s="34" t="s">
        <v>592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4" t="s">
        <v>564</v>
      </c>
      <c r="BW15" s="37">
        <v>45141</v>
      </c>
      <c r="BX15" s="37">
        <v>45306</v>
      </c>
      <c r="BY15" s="34" t="s">
        <v>792</v>
      </c>
      <c r="BZ15" s="34" t="s">
        <v>564</v>
      </c>
      <c r="CA15" s="34" t="s">
        <v>793</v>
      </c>
      <c r="CB15" s="34" t="s">
        <v>793</v>
      </c>
      <c r="CC15" s="34" t="s">
        <v>801</v>
      </c>
      <c r="CD15" s="34" t="s">
        <v>592</v>
      </c>
      <c r="CE15" s="34" t="s">
        <v>564</v>
      </c>
      <c r="CF15" s="34" t="s">
        <v>564</v>
      </c>
      <c r="CG15" s="34" t="s">
        <v>564</v>
      </c>
      <c r="CH15" s="34" t="s">
        <v>564</v>
      </c>
      <c r="CI15" s="34" t="s">
        <v>592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4" t="s">
        <v>564</v>
      </c>
      <c r="DU15" s="34" t="s">
        <v>564</v>
      </c>
      <c r="DV15" s="34" t="s">
        <v>564</v>
      </c>
      <c r="DW15" s="34" t="s">
        <v>564</v>
      </c>
      <c r="DX15" s="34" t="s">
        <v>564</v>
      </c>
      <c r="DY15" s="34" t="s">
        <v>564</v>
      </c>
      <c r="DZ15" s="34" t="s">
        <v>564</v>
      </c>
      <c r="EA15" s="34" t="s">
        <v>564</v>
      </c>
      <c r="EB15" s="34" t="s">
        <v>564</v>
      </c>
      <c r="EC15" s="34" t="s">
        <v>564</v>
      </c>
      <c r="ED15" s="34" t="s">
        <v>564</v>
      </c>
      <c r="EE15" s="34" t="s">
        <v>564</v>
      </c>
      <c r="EF15" s="34" t="s">
        <v>564</v>
      </c>
      <c r="EG15" s="34" t="s">
        <v>564</v>
      </c>
      <c r="EH15" s="34" t="s">
        <v>564</v>
      </c>
      <c r="EI15" s="34" t="s">
        <v>564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 t="s">
        <v>564</v>
      </c>
      <c r="FH15" s="34" t="s">
        <v>564</v>
      </c>
      <c r="FI15" s="34" t="s">
        <v>564</v>
      </c>
      <c r="FJ15" s="34" t="s">
        <v>564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</row>
    <row r="16" spans="1:173" ht="15" thickBot="1" x14ac:dyDescent="0.35">
      <c r="A16" s="34" t="s">
        <v>614</v>
      </c>
      <c r="B16" s="34" t="s">
        <v>6</v>
      </c>
      <c r="C16" s="34" t="s">
        <v>22</v>
      </c>
      <c r="D16" s="34" t="s">
        <v>23</v>
      </c>
      <c r="E16" s="34">
        <v>228</v>
      </c>
      <c r="F16" s="34" t="s">
        <v>778</v>
      </c>
      <c r="G16" s="34" t="s">
        <v>821</v>
      </c>
      <c r="H16" s="35"/>
      <c r="I16" s="34">
        <v>160201</v>
      </c>
      <c r="J16" s="34" t="s">
        <v>6</v>
      </c>
      <c r="K16" s="34" t="s">
        <v>22</v>
      </c>
      <c r="L16" s="34" t="s">
        <v>23</v>
      </c>
      <c r="M16" s="34" t="s">
        <v>1025</v>
      </c>
      <c r="N16" s="34" t="s">
        <v>779</v>
      </c>
      <c r="O16" s="36">
        <v>48534719</v>
      </c>
      <c r="P16" s="34" t="s">
        <v>957</v>
      </c>
      <c r="Q16" s="34" t="s">
        <v>1026</v>
      </c>
      <c r="R16" s="37">
        <v>34683</v>
      </c>
      <c r="S16" s="34" t="s">
        <v>780</v>
      </c>
      <c r="T16" s="34" t="s">
        <v>781</v>
      </c>
      <c r="U16" s="34" t="s">
        <v>806</v>
      </c>
      <c r="V16" s="34" t="s">
        <v>564</v>
      </c>
      <c r="W16" s="34">
        <v>29</v>
      </c>
      <c r="X16" s="34" t="s">
        <v>797</v>
      </c>
      <c r="Y16" s="34" t="s">
        <v>1027</v>
      </c>
      <c r="Z16" s="34" t="s">
        <v>6</v>
      </c>
      <c r="AA16" s="34" t="s">
        <v>22</v>
      </c>
      <c r="AB16" s="34" t="s">
        <v>23</v>
      </c>
      <c r="AC16" s="35"/>
      <c r="AD16" s="34" t="s">
        <v>783</v>
      </c>
      <c r="AE16" s="35"/>
      <c r="AF16" s="34" t="s">
        <v>784</v>
      </c>
      <c r="AG16" s="34">
        <v>50003</v>
      </c>
      <c r="AH16" s="37">
        <v>45316</v>
      </c>
      <c r="AI16" s="34" t="s">
        <v>563</v>
      </c>
      <c r="AJ16" s="34" t="s">
        <v>564</v>
      </c>
      <c r="AK16" s="34" t="s">
        <v>564</v>
      </c>
      <c r="AL16" s="34" t="s">
        <v>558</v>
      </c>
      <c r="AM16" s="34" t="s">
        <v>564</v>
      </c>
      <c r="AN16" s="34" t="s">
        <v>564</v>
      </c>
      <c r="AO16" s="37">
        <v>45317</v>
      </c>
      <c r="AP16" s="34" t="s">
        <v>934</v>
      </c>
      <c r="AQ16" s="34" t="s">
        <v>785</v>
      </c>
      <c r="AR16" s="34" t="s">
        <v>592</v>
      </c>
      <c r="AS16" s="34" t="s">
        <v>566</v>
      </c>
      <c r="AT16" s="34" t="s">
        <v>566</v>
      </c>
      <c r="AU16" s="34" t="s">
        <v>786</v>
      </c>
      <c r="AV16" s="34" t="s">
        <v>564</v>
      </c>
      <c r="AW16" s="34" t="s">
        <v>564</v>
      </c>
      <c r="AX16" s="34" t="s">
        <v>592</v>
      </c>
      <c r="AY16" s="34" t="s">
        <v>783</v>
      </c>
      <c r="AZ16" s="34" t="s">
        <v>592</v>
      </c>
      <c r="BA16" s="34" t="s">
        <v>787</v>
      </c>
      <c r="BB16" s="34" t="s">
        <v>812</v>
      </c>
      <c r="BC16" s="34" t="s">
        <v>592</v>
      </c>
      <c r="BD16" s="34" t="s">
        <v>564</v>
      </c>
      <c r="BE16" s="34" t="s">
        <v>564</v>
      </c>
      <c r="BF16" s="34" t="s">
        <v>564</v>
      </c>
      <c r="BG16" s="34" t="s">
        <v>592</v>
      </c>
      <c r="BH16" s="34" t="s">
        <v>592</v>
      </c>
      <c r="BI16" s="34" t="s">
        <v>592</v>
      </c>
      <c r="BJ16" s="34">
        <v>0</v>
      </c>
      <c r="BK16" s="37">
        <v>45316</v>
      </c>
      <c r="BL16" s="34" t="s">
        <v>789</v>
      </c>
      <c r="BM16" s="34" t="s">
        <v>799</v>
      </c>
      <c r="BN16" s="34" t="s">
        <v>830</v>
      </c>
      <c r="BO16" s="34" t="s">
        <v>592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4" t="s">
        <v>564</v>
      </c>
      <c r="BW16" s="37">
        <v>45245</v>
      </c>
      <c r="BX16" s="37">
        <v>45317</v>
      </c>
      <c r="BY16" s="34" t="s">
        <v>792</v>
      </c>
      <c r="BZ16" s="34" t="s">
        <v>564</v>
      </c>
      <c r="CA16" s="34" t="s">
        <v>793</v>
      </c>
      <c r="CB16" s="34" t="s">
        <v>793</v>
      </c>
      <c r="CC16" s="34" t="s">
        <v>794</v>
      </c>
      <c r="CD16" s="34" t="s">
        <v>592</v>
      </c>
      <c r="CE16" s="34" t="s">
        <v>564</v>
      </c>
      <c r="CF16" s="34" t="s">
        <v>564</v>
      </c>
      <c r="CG16" s="34" t="s">
        <v>564</v>
      </c>
      <c r="CH16" s="34" t="s">
        <v>564</v>
      </c>
      <c r="CI16" s="34" t="s">
        <v>592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4" t="s">
        <v>564</v>
      </c>
      <c r="DV16" s="34" t="s">
        <v>564</v>
      </c>
      <c r="DW16" s="34" t="s">
        <v>564</v>
      </c>
      <c r="DX16" s="34" t="s">
        <v>564</v>
      </c>
      <c r="DY16" s="34" t="s">
        <v>564</v>
      </c>
      <c r="DZ16" s="34" t="s">
        <v>564</v>
      </c>
      <c r="EA16" s="34" t="s">
        <v>564</v>
      </c>
      <c r="EB16" s="34" t="s">
        <v>564</v>
      </c>
      <c r="EC16" s="34" t="s">
        <v>564</v>
      </c>
      <c r="ED16" s="34" t="s">
        <v>564</v>
      </c>
      <c r="EE16" s="34" t="s">
        <v>564</v>
      </c>
      <c r="EF16" s="34" t="s">
        <v>564</v>
      </c>
      <c r="EG16" s="34" t="s">
        <v>564</v>
      </c>
      <c r="EH16" s="34" t="s">
        <v>564</v>
      </c>
      <c r="EI16" s="34" t="s">
        <v>564</v>
      </c>
      <c r="EJ16" s="34" t="s">
        <v>564</v>
      </c>
      <c r="EK16" s="34" t="s">
        <v>564</v>
      </c>
      <c r="EL16" s="34" t="s">
        <v>564</v>
      </c>
      <c r="EM16" s="34" t="s">
        <v>564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 t="s">
        <v>564</v>
      </c>
      <c r="FH16" s="34" t="s">
        <v>564</v>
      </c>
      <c r="FI16" s="34" t="s">
        <v>564</v>
      </c>
      <c r="FJ16" s="34" t="s">
        <v>564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</row>
    <row r="17" spans="1:173" ht="28.2" thickBot="1" x14ac:dyDescent="0.35">
      <c r="A17" s="34" t="s">
        <v>614</v>
      </c>
      <c r="B17" s="34" t="s">
        <v>6</v>
      </c>
      <c r="C17" s="34" t="s">
        <v>22</v>
      </c>
      <c r="D17" s="34" t="s">
        <v>23</v>
      </c>
      <c r="E17" s="34">
        <v>7325</v>
      </c>
      <c r="F17" s="34" t="s">
        <v>885</v>
      </c>
      <c r="G17" s="34" t="s">
        <v>886</v>
      </c>
      <c r="H17" s="35"/>
      <c r="I17" s="34">
        <v>160201</v>
      </c>
      <c r="J17" s="34" t="s">
        <v>6</v>
      </c>
      <c r="K17" s="34" t="s">
        <v>22</v>
      </c>
      <c r="L17" s="34" t="s">
        <v>23</v>
      </c>
      <c r="M17" s="34" t="s">
        <v>1028</v>
      </c>
      <c r="N17" s="34" t="s">
        <v>779</v>
      </c>
      <c r="O17" s="36">
        <v>48764716</v>
      </c>
      <c r="P17" s="34" t="s">
        <v>1029</v>
      </c>
      <c r="Q17" s="34" t="s">
        <v>1030</v>
      </c>
      <c r="R17" s="37">
        <v>23938</v>
      </c>
      <c r="S17" s="34" t="s">
        <v>780</v>
      </c>
      <c r="T17" s="34" t="s">
        <v>781</v>
      </c>
      <c r="U17" s="34" t="s">
        <v>806</v>
      </c>
      <c r="V17" s="34" t="s">
        <v>564</v>
      </c>
      <c r="W17" s="34">
        <v>58</v>
      </c>
      <c r="X17" s="34" t="s">
        <v>782</v>
      </c>
      <c r="Y17" s="34" t="s">
        <v>1031</v>
      </c>
      <c r="Z17" s="34" t="s">
        <v>6</v>
      </c>
      <c r="AA17" s="34" t="s">
        <v>22</v>
      </c>
      <c r="AB17" s="34" t="s">
        <v>23</v>
      </c>
      <c r="AC17" s="35"/>
      <c r="AD17" s="34" t="s">
        <v>783</v>
      </c>
      <c r="AE17" s="35"/>
      <c r="AF17" s="34" t="s">
        <v>784</v>
      </c>
      <c r="AG17" s="34">
        <v>48764716</v>
      </c>
      <c r="AH17" s="37">
        <v>45299</v>
      </c>
      <c r="AI17" s="34" t="s">
        <v>563</v>
      </c>
      <c r="AJ17" s="34" t="s">
        <v>564</v>
      </c>
      <c r="AK17" s="34" t="s">
        <v>564</v>
      </c>
      <c r="AL17" s="34" t="s">
        <v>558</v>
      </c>
      <c r="AM17" s="34" t="s">
        <v>564</v>
      </c>
      <c r="AN17" s="34" t="s">
        <v>564</v>
      </c>
      <c r="AO17" s="37">
        <v>45301</v>
      </c>
      <c r="AP17" s="34" t="s">
        <v>577</v>
      </c>
      <c r="AQ17" s="34" t="s">
        <v>785</v>
      </c>
      <c r="AR17" s="34" t="s">
        <v>592</v>
      </c>
      <c r="AS17" s="34" t="s">
        <v>566</v>
      </c>
      <c r="AT17" s="34" t="s">
        <v>566</v>
      </c>
      <c r="AU17" s="34" t="s">
        <v>786</v>
      </c>
      <c r="AV17" s="34" t="s">
        <v>564</v>
      </c>
      <c r="AW17" s="34" t="s">
        <v>564</v>
      </c>
      <c r="AX17" s="34" t="s">
        <v>592</v>
      </c>
      <c r="AY17" s="34" t="s">
        <v>783</v>
      </c>
      <c r="AZ17" s="34" t="s">
        <v>592</v>
      </c>
      <c r="BA17" s="34" t="s">
        <v>787</v>
      </c>
      <c r="BB17" s="34" t="s">
        <v>812</v>
      </c>
      <c r="BC17" s="34" t="s">
        <v>592</v>
      </c>
      <c r="BD17" s="34" t="s">
        <v>564</v>
      </c>
      <c r="BE17" s="34" t="s">
        <v>564</v>
      </c>
      <c r="BF17" s="34" t="s">
        <v>592</v>
      </c>
      <c r="BG17" s="34" t="s">
        <v>592</v>
      </c>
      <c r="BH17" s="34" t="s">
        <v>592</v>
      </c>
      <c r="BI17" s="34" t="s">
        <v>592</v>
      </c>
      <c r="BJ17" s="34">
        <v>0</v>
      </c>
      <c r="BK17" s="37">
        <v>45297</v>
      </c>
      <c r="BL17" s="34" t="s">
        <v>798</v>
      </c>
      <c r="BM17" s="34" t="s">
        <v>799</v>
      </c>
      <c r="BN17" s="34" t="s">
        <v>859</v>
      </c>
      <c r="BO17" s="34" t="s">
        <v>592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4" t="s">
        <v>564</v>
      </c>
      <c r="BW17" s="37">
        <v>45255</v>
      </c>
      <c r="BX17" s="37">
        <v>45308</v>
      </c>
      <c r="BY17" s="34" t="s">
        <v>792</v>
      </c>
      <c r="BZ17" s="34" t="s">
        <v>564</v>
      </c>
      <c r="CA17" s="34" t="s">
        <v>793</v>
      </c>
      <c r="CB17" s="34" t="s">
        <v>793</v>
      </c>
      <c r="CC17" s="34" t="s">
        <v>801</v>
      </c>
      <c r="CD17" s="34" t="s">
        <v>592</v>
      </c>
      <c r="CE17" s="34" t="s">
        <v>564</v>
      </c>
      <c r="CF17" s="34" t="s">
        <v>564</v>
      </c>
      <c r="CG17" s="34" t="s">
        <v>564</v>
      </c>
      <c r="CH17" s="34" t="s">
        <v>564</v>
      </c>
      <c r="CI17" s="34" t="s">
        <v>592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4" t="s">
        <v>564</v>
      </c>
      <c r="DU17" s="34" t="s">
        <v>564</v>
      </c>
      <c r="DV17" s="34" t="s">
        <v>564</v>
      </c>
      <c r="DW17" s="34" t="s">
        <v>564</v>
      </c>
      <c r="DX17" s="34" t="s">
        <v>564</v>
      </c>
      <c r="DY17" s="34" t="s">
        <v>564</v>
      </c>
      <c r="DZ17" s="34" t="s">
        <v>564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>
        <v>1</v>
      </c>
      <c r="EK17" s="37">
        <v>45301</v>
      </c>
      <c r="EL17" s="34" t="s">
        <v>795</v>
      </c>
      <c r="EM17" s="34" t="s">
        <v>818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 t="s">
        <v>564</v>
      </c>
      <c r="FH17" s="34" t="s">
        <v>564</v>
      </c>
      <c r="FI17" s="34" t="s">
        <v>564</v>
      </c>
      <c r="FJ17" s="34" t="s">
        <v>564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</row>
    <row r="18" spans="1:173" ht="15" thickBot="1" x14ac:dyDescent="0.35">
      <c r="A18" s="34" t="s">
        <v>614</v>
      </c>
      <c r="B18" s="34" t="s">
        <v>6</v>
      </c>
      <c r="C18" s="34" t="s">
        <v>22</v>
      </c>
      <c r="D18" s="34" t="s">
        <v>23</v>
      </c>
      <c r="E18" s="34">
        <v>224</v>
      </c>
      <c r="F18" s="34" t="s">
        <v>778</v>
      </c>
      <c r="G18" s="34" t="s">
        <v>887</v>
      </c>
      <c r="H18" s="35"/>
      <c r="I18" s="34">
        <v>160201</v>
      </c>
      <c r="J18" s="34" t="s">
        <v>6</v>
      </c>
      <c r="K18" s="34" t="s">
        <v>22</v>
      </c>
      <c r="L18" s="34" t="s">
        <v>23</v>
      </c>
      <c r="M18" s="34" t="s">
        <v>1032</v>
      </c>
      <c r="N18" s="34" t="s">
        <v>779</v>
      </c>
      <c r="O18" s="36">
        <v>48763831</v>
      </c>
      <c r="P18" s="34" t="s">
        <v>1033</v>
      </c>
      <c r="Q18" s="34" t="s">
        <v>1034</v>
      </c>
      <c r="R18" s="37">
        <v>30848</v>
      </c>
      <c r="S18" s="34" t="s">
        <v>780</v>
      </c>
      <c r="T18" s="34" t="s">
        <v>781</v>
      </c>
      <c r="U18" s="34" t="s">
        <v>806</v>
      </c>
      <c r="V18" s="34" t="s">
        <v>564</v>
      </c>
      <c r="W18" s="34">
        <v>39</v>
      </c>
      <c r="X18" s="34" t="s">
        <v>797</v>
      </c>
      <c r="Y18" s="34" t="s">
        <v>1035</v>
      </c>
      <c r="Z18" s="34" t="s">
        <v>6</v>
      </c>
      <c r="AA18" s="34" t="s">
        <v>22</v>
      </c>
      <c r="AB18" s="34" t="s">
        <v>23</v>
      </c>
      <c r="AC18" s="35"/>
      <c r="AD18" s="34" t="s">
        <v>783</v>
      </c>
      <c r="AE18" s="35"/>
      <c r="AF18" s="34" t="s">
        <v>784</v>
      </c>
      <c r="AG18" s="34">
        <v>48567677</v>
      </c>
      <c r="AH18" s="37">
        <v>45303</v>
      </c>
      <c r="AI18" s="34" t="s">
        <v>563</v>
      </c>
      <c r="AJ18" s="34" t="s">
        <v>564</v>
      </c>
      <c r="AK18" s="34" t="s">
        <v>564</v>
      </c>
      <c r="AL18" s="34" t="s">
        <v>558</v>
      </c>
      <c r="AM18" s="34" t="s">
        <v>564</v>
      </c>
      <c r="AN18" s="34" t="s">
        <v>564</v>
      </c>
      <c r="AO18" s="37">
        <v>45303</v>
      </c>
      <c r="AP18" s="34" t="s">
        <v>579</v>
      </c>
      <c r="AQ18" s="34" t="s">
        <v>785</v>
      </c>
      <c r="AR18" s="34" t="s">
        <v>592</v>
      </c>
      <c r="AS18" s="34" t="s">
        <v>566</v>
      </c>
      <c r="AT18" s="34" t="s">
        <v>566</v>
      </c>
      <c r="AU18" s="34" t="s">
        <v>786</v>
      </c>
      <c r="AV18" s="34" t="s">
        <v>564</v>
      </c>
      <c r="AW18" s="34" t="s">
        <v>564</v>
      </c>
      <c r="AX18" s="34" t="s">
        <v>592</v>
      </c>
      <c r="AY18" s="34" t="s">
        <v>783</v>
      </c>
      <c r="AZ18" s="34" t="s">
        <v>592</v>
      </c>
      <c r="BA18" s="34" t="s">
        <v>787</v>
      </c>
      <c r="BB18" s="34" t="s">
        <v>788</v>
      </c>
      <c r="BC18" s="34" t="s">
        <v>592</v>
      </c>
      <c r="BD18" s="34" t="s">
        <v>564</v>
      </c>
      <c r="BE18" s="34" t="s">
        <v>564</v>
      </c>
      <c r="BF18" s="34" t="s">
        <v>564</v>
      </c>
      <c r="BG18" s="34" t="s">
        <v>592</v>
      </c>
      <c r="BH18" s="34" t="s">
        <v>592</v>
      </c>
      <c r="BI18" s="34" t="s">
        <v>592</v>
      </c>
      <c r="BJ18" s="34">
        <v>0</v>
      </c>
      <c r="BK18" s="37">
        <v>45229</v>
      </c>
      <c r="BL18" s="34" t="s">
        <v>809</v>
      </c>
      <c r="BM18" s="34" t="s">
        <v>799</v>
      </c>
      <c r="BN18" s="34" t="s">
        <v>832</v>
      </c>
      <c r="BO18" s="34" t="s">
        <v>592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4" t="s">
        <v>564</v>
      </c>
      <c r="BW18" s="37">
        <v>45064</v>
      </c>
      <c r="BX18" s="37">
        <v>45321</v>
      </c>
      <c r="BY18" s="34" t="s">
        <v>810</v>
      </c>
      <c r="BZ18" s="34" t="s">
        <v>564</v>
      </c>
      <c r="CA18" s="34" t="s">
        <v>793</v>
      </c>
      <c r="CB18" s="34" t="s">
        <v>793</v>
      </c>
      <c r="CC18" s="34" t="s">
        <v>801</v>
      </c>
      <c r="CD18" s="34" t="s">
        <v>592</v>
      </c>
      <c r="CE18" s="34" t="s">
        <v>564</v>
      </c>
      <c r="CF18" s="34" t="s">
        <v>564</v>
      </c>
      <c r="CG18" s="34" t="s">
        <v>564</v>
      </c>
      <c r="CH18" s="34" t="s">
        <v>564</v>
      </c>
      <c r="CI18" s="34" t="s">
        <v>592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4" t="s">
        <v>564</v>
      </c>
      <c r="DV18" s="34" t="s">
        <v>564</v>
      </c>
      <c r="DW18" s="34" t="s">
        <v>564</v>
      </c>
      <c r="DX18" s="34" t="s">
        <v>564</v>
      </c>
      <c r="DY18" s="34" t="s">
        <v>564</v>
      </c>
      <c r="DZ18" s="34" t="s">
        <v>564</v>
      </c>
      <c r="EA18" s="34" t="s">
        <v>564</v>
      </c>
      <c r="EB18" s="34" t="s">
        <v>564</v>
      </c>
      <c r="EC18" s="34" t="s">
        <v>564</v>
      </c>
      <c r="ED18" s="34" t="s">
        <v>564</v>
      </c>
      <c r="EE18" s="34" t="s">
        <v>564</v>
      </c>
      <c r="EF18" s="34" t="s">
        <v>564</v>
      </c>
      <c r="EG18" s="34" t="s">
        <v>564</v>
      </c>
      <c r="EH18" s="34" t="s">
        <v>564</v>
      </c>
      <c r="EI18" s="34" t="s">
        <v>564</v>
      </c>
      <c r="EJ18" s="34" t="s">
        <v>564</v>
      </c>
      <c r="EK18" s="34" t="s">
        <v>564</v>
      </c>
      <c r="EL18" s="34" t="s">
        <v>564</v>
      </c>
      <c r="EM18" s="34" t="s">
        <v>564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</row>
    <row r="19" spans="1:173" ht="15" thickBot="1" x14ac:dyDescent="0.35">
      <c r="A19" s="34" t="s">
        <v>614</v>
      </c>
      <c r="B19" s="34" t="s">
        <v>6</v>
      </c>
      <c r="C19" s="34" t="s">
        <v>22</v>
      </c>
      <c r="D19" s="34" t="s">
        <v>23</v>
      </c>
      <c r="E19" s="34">
        <v>224</v>
      </c>
      <c r="F19" s="34" t="s">
        <v>778</v>
      </c>
      <c r="G19" s="34" t="s">
        <v>887</v>
      </c>
      <c r="H19" s="35"/>
      <c r="I19" s="34">
        <v>160201</v>
      </c>
      <c r="J19" s="34" t="s">
        <v>6</v>
      </c>
      <c r="K19" s="34" t="s">
        <v>22</v>
      </c>
      <c r="L19" s="34" t="s">
        <v>23</v>
      </c>
      <c r="M19" s="34" t="s">
        <v>1036</v>
      </c>
      <c r="N19" s="34" t="s">
        <v>779</v>
      </c>
      <c r="O19" s="36">
        <v>40108965</v>
      </c>
      <c r="P19" s="34" t="s">
        <v>1037</v>
      </c>
      <c r="Q19" s="34" t="s">
        <v>1038</v>
      </c>
      <c r="R19" s="37">
        <v>28881</v>
      </c>
      <c r="S19" s="34" t="s">
        <v>780</v>
      </c>
      <c r="T19" s="34" t="s">
        <v>781</v>
      </c>
      <c r="U19" s="34" t="s">
        <v>806</v>
      </c>
      <c r="V19" s="34" t="s">
        <v>564</v>
      </c>
      <c r="W19" s="34">
        <v>44</v>
      </c>
      <c r="X19" s="34" t="s">
        <v>782</v>
      </c>
      <c r="Y19" s="34" t="s">
        <v>1039</v>
      </c>
      <c r="Z19" s="34" t="s">
        <v>6</v>
      </c>
      <c r="AA19" s="34" t="s">
        <v>22</v>
      </c>
      <c r="AB19" s="34" t="s">
        <v>23</v>
      </c>
      <c r="AC19" s="35"/>
      <c r="AD19" s="34" t="s">
        <v>783</v>
      </c>
      <c r="AE19" s="35"/>
      <c r="AF19" s="34" t="s">
        <v>784</v>
      </c>
      <c r="AG19" s="34">
        <v>40108965</v>
      </c>
      <c r="AH19" s="37">
        <v>45316</v>
      </c>
      <c r="AI19" s="34" t="s">
        <v>563</v>
      </c>
      <c r="AJ19" s="34" t="s">
        <v>564</v>
      </c>
      <c r="AK19" s="34" t="s">
        <v>564</v>
      </c>
      <c r="AL19" s="34" t="s">
        <v>558</v>
      </c>
      <c r="AM19" s="34" t="s">
        <v>564</v>
      </c>
      <c r="AN19" s="34" t="s">
        <v>564</v>
      </c>
      <c r="AO19" s="37">
        <v>45316</v>
      </c>
      <c r="AP19" s="34" t="s">
        <v>577</v>
      </c>
      <c r="AQ19" s="34" t="s">
        <v>785</v>
      </c>
      <c r="AR19" s="34" t="s">
        <v>592</v>
      </c>
      <c r="AS19" s="34" t="s">
        <v>566</v>
      </c>
      <c r="AT19" s="34" t="s">
        <v>566</v>
      </c>
      <c r="AU19" s="34" t="s">
        <v>786</v>
      </c>
      <c r="AV19" s="34" t="s">
        <v>564</v>
      </c>
      <c r="AW19" s="34" t="s">
        <v>564</v>
      </c>
      <c r="AX19" s="34" t="s">
        <v>592</v>
      </c>
      <c r="AY19" s="34" t="s">
        <v>783</v>
      </c>
      <c r="AZ19" s="34" t="s">
        <v>592</v>
      </c>
      <c r="BA19" s="34" t="s">
        <v>787</v>
      </c>
      <c r="BB19" s="34" t="s">
        <v>788</v>
      </c>
      <c r="BC19" s="34" t="s">
        <v>592</v>
      </c>
      <c r="BD19" s="34" t="s">
        <v>564</v>
      </c>
      <c r="BE19" s="34" t="s">
        <v>564</v>
      </c>
      <c r="BF19" s="34" t="s">
        <v>592</v>
      </c>
      <c r="BG19" s="34" t="s">
        <v>592</v>
      </c>
      <c r="BH19" s="34" t="s">
        <v>592</v>
      </c>
      <c r="BI19" s="34" t="s">
        <v>592</v>
      </c>
      <c r="BJ19" s="34">
        <v>0</v>
      </c>
      <c r="BK19" s="37">
        <v>45316</v>
      </c>
      <c r="BL19" s="34" t="s">
        <v>802</v>
      </c>
      <c r="BM19" s="34" t="s">
        <v>799</v>
      </c>
      <c r="BN19" s="34" t="s">
        <v>791</v>
      </c>
      <c r="BO19" s="34" t="s">
        <v>592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4" t="s">
        <v>564</v>
      </c>
      <c r="BW19" s="37">
        <v>45301</v>
      </c>
      <c r="BX19" s="37">
        <v>45321</v>
      </c>
      <c r="BY19" s="34" t="s">
        <v>792</v>
      </c>
      <c r="BZ19" s="34" t="s">
        <v>564</v>
      </c>
      <c r="CA19" s="34" t="s">
        <v>793</v>
      </c>
      <c r="CB19" s="34" t="s">
        <v>793</v>
      </c>
      <c r="CC19" s="34" t="s">
        <v>801</v>
      </c>
      <c r="CD19" s="34" t="s">
        <v>592</v>
      </c>
      <c r="CE19" s="34" t="s">
        <v>564</v>
      </c>
      <c r="CF19" s="34" t="s">
        <v>564</v>
      </c>
      <c r="CG19" s="34" t="s">
        <v>564</v>
      </c>
      <c r="CH19" s="34" t="s">
        <v>564</v>
      </c>
      <c r="CI19" s="34" t="s">
        <v>592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4" t="s">
        <v>564</v>
      </c>
      <c r="CO19" s="34" t="s">
        <v>564</v>
      </c>
      <c r="CP19" s="34" t="s">
        <v>564</v>
      </c>
      <c r="CQ19" s="34" t="s">
        <v>564</v>
      </c>
      <c r="CR19" s="34" t="s">
        <v>564</v>
      </c>
      <c r="CS19" s="34" t="s">
        <v>564</v>
      </c>
      <c r="CT19" s="34" t="s">
        <v>564</v>
      </c>
      <c r="CU19" s="34" t="s">
        <v>564</v>
      </c>
      <c r="CV19" s="34" t="s">
        <v>564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4" t="s">
        <v>564</v>
      </c>
      <c r="DU19" s="34" t="s">
        <v>564</v>
      </c>
      <c r="DV19" s="34" t="s">
        <v>564</v>
      </c>
      <c r="DW19" s="34" t="s">
        <v>564</v>
      </c>
      <c r="DX19" s="34" t="s">
        <v>564</v>
      </c>
      <c r="DY19" s="34" t="s">
        <v>564</v>
      </c>
      <c r="DZ19" s="34" t="s">
        <v>564</v>
      </c>
      <c r="EA19" s="34" t="s">
        <v>564</v>
      </c>
      <c r="EB19" s="34" t="s">
        <v>564</v>
      </c>
      <c r="EC19" s="34" t="s">
        <v>564</v>
      </c>
      <c r="ED19" s="34" t="s">
        <v>564</v>
      </c>
      <c r="EE19" s="34" t="s">
        <v>564</v>
      </c>
      <c r="EF19" s="34" t="s">
        <v>564</v>
      </c>
      <c r="EG19" s="34" t="s">
        <v>564</v>
      </c>
      <c r="EH19" s="34" t="s">
        <v>564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 t="s">
        <v>564</v>
      </c>
      <c r="FH19" s="34" t="s">
        <v>564</v>
      </c>
      <c r="FI19" s="34" t="s">
        <v>564</v>
      </c>
      <c r="FJ19" s="34" t="s">
        <v>564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</row>
    <row r="20" spans="1:173" ht="15" thickBot="1" x14ac:dyDescent="0.35">
      <c r="A20" s="34" t="s">
        <v>614</v>
      </c>
      <c r="B20" s="34" t="s">
        <v>6</v>
      </c>
      <c r="C20" s="34" t="s">
        <v>22</v>
      </c>
      <c r="D20" s="34" t="s">
        <v>23</v>
      </c>
      <c r="E20" s="34">
        <v>224</v>
      </c>
      <c r="F20" s="34" t="s">
        <v>778</v>
      </c>
      <c r="G20" s="34" t="s">
        <v>887</v>
      </c>
      <c r="H20" s="35"/>
      <c r="I20" s="34">
        <v>160201</v>
      </c>
      <c r="J20" s="34" t="s">
        <v>6</v>
      </c>
      <c r="K20" s="34" t="s">
        <v>22</v>
      </c>
      <c r="L20" s="34" t="s">
        <v>23</v>
      </c>
      <c r="M20" s="34" t="s">
        <v>1040</v>
      </c>
      <c r="N20" s="34" t="s">
        <v>779</v>
      </c>
      <c r="O20" s="36">
        <v>63086982</v>
      </c>
      <c r="P20" s="34" t="s">
        <v>1041</v>
      </c>
      <c r="Q20" s="34" t="s">
        <v>1042</v>
      </c>
      <c r="R20" s="37">
        <v>38318</v>
      </c>
      <c r="S20" s="34" t="s">
        <v>780</v>
      </c>
      <c r="T20" s="34" t="s">
        <v>781</v>
      </c>
      <c r="U20" s="34" t="s">
        <v>806</v>
      </c>
      <c r="V20" s="34" t="s">
        <v>564</v>
      </c>
      <c r="W20" s="34">
        <v>19</v>
      </c>
      <c r="X20" s="34" t="s">
        <v>782</v>
      </c>
      <c r="Y20" s="34" t="s">
        <v>1043</v>
      </c>
      <c r="Z20" s="34" t="s">
        <v>6</v>
      </c>
      <c r="AA20" s="34" t="s">
        <v>22</v>
      </c>
      <c r="AB20" s="34" t="s">
        <v>23</v>
      </c>
      <c r="AC20" s="35"/>
      <c r="AD20" s="34" t="s">
        <v>783</v>
      </c>
      <c r="AE20" s="35"/>
      <c r="AF20" s="34" t="s">
        <v>784</v>
      </c>
      <c r="AG20" s="34">
        <v>63086982</v>
      </c>
      <c r="AH20" s="37">
        <v>45316</v>
      </c>
      <c r="AI20" s="34" t="s">
        <v>562</v>
      </c>
      <c r="AJ20" s="34" t="s">
        <v>841</v>
      </c>
      <c r="AK20" s="34" t="s">
        <v>1044</v>
      </c>
      <c r="AL20" s="34" t="s">
        <v>558</v>
      </c>
      <c r="AM20" s="34" t="s">
        <v>564</v>
      </c>
      <c r="AN20" s="34" t="s">
        <v>592</v>
      </c>
      <c r="AO20" s="37">
        <v>45317</v>
      </c>
      <c r="AP20" s="34" t="s">
        <v>579</v>
      </c>
      <c r="AQ20" s="34" t="s">
        <v>785</v>
      </c>
      <c r="AR20" s="34" t="s">
        <v>592</v>
      </c>
      <c r="AS20" s="34" t="s">
        <v>566</v>
      </c>
      <c r="AT20" s="34" t="s">
        <v>566</v>
      </c>
      <c r="AU20" s="34" t="s">
        <v>786</v>
      </c>
      <c r="AV20" s="34" t="s">
        <v>564</v>
      </c>
      <c r="AW20" s="34" t="s">
        <v>564</v>
      </c>
      <c r="AX20" s="34" t="s">
        <v>592</v>
      </c>
      <c r="AY20" s="34" t="s">
        <v>783</v>
      </c>
      <c r="AZ20" s="34" t="s">
        <v>592</v>
      </c>
      <c r="BA20" s="34" t="s">
        <v>787</v>
      </c>
      <c r="BB20" s="34" t="s">
        <v>812</v>
      </c>
      <c r="BC20" s="34" t="s">
        <v>592</v>
      </c>
      <c r="BD20" s="34" t="s">
        <v>564</v>
      </c>
      <c r="BE20" s="34" t="s">
        <v>566</v>
      </c>
      <c r="BF20" s="34" t="s">
        <v>592</v>
      </c>
      <c r="BG20" s="34" t="s">
        <v>592</v>
      </c>
      <c r="BH20" s="34" t="s">
        <v>592</v>
      </c>
      <c r="BI20" s="34" t="s">
        <v>592</v>
      </c>
      <c r="BJ20" s="34">
        <v>0</v>
      </c>
      <c r="BK20" s="37">
        <v>45316</v>
      </c>
      <c r="BL20" s="34" t="s">
        <v>809</v>
      </c>
      <c r="BM20" s="34" t="s">
        <v>799</v>
      </c>
      <c r="BN20" s="34" t="s">
        <v>832</v>
      </c>
      <c r="BO20" s="34" t="s">
        <v>592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4" t="s">
        <v>564</v>
      </c>
      <c r="BW20" s="37">
        <v>45315</v>
      </c>
      <c r="BX20" s="37">
        <v>45321</v>
      </c>
      <c r="BY20" s="34" t="s">
        <v>840</v>
      </c>
      <c r="BZ20" s="34" t="s">
        <v>564</v>
      </c>
      <c r="CA20" s="34" t="s">
        <v>793</v>
      </c>
      <c r="CB20" s="34" t="s">
        <v>793</v>
      </c>
      <c r="CC20" s="34" t="s">
        <v>801</v>
      </c>
      <c r="CD20" s="34" t="s">
        <v>592</v>
      </c>
      <c r="CE20" s="34" t="s">
        <v>564</v>
      </c>
      <c r="CF20" s="34" t="s">
        <v>564</v>
      </c>
      <c r="CG20" s="34" t="s">
        <v>564</v>
      </c>
      <c r="CH20" s="34" t="s">
        <v>564</v>
      </c>
      <c r="CI20" s="34" t="s">
        <v>592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4" t="s">
        <v>564</v>
      </c>
      <c r="CO20" s="34" t="s">
        <v>564</v>
      </c>
      <c r="CP20" s="34" t="s">
        <v>564</v>
      </c>
      <c r="CQ20" s="34" t="s">
        <v>564</v>
      </c>
      <c r="CR20" s="34" t="s">
        <v>564</v>
      </c>
      <c r="CS20" s="34" t="s">
        <v>564</v>
      </c>
      <c r="CT20" s="34" t="s">
        <v>564</v>
      </c>
      <c r="CU20" s="34" t="s">
        <v>564</v>
      </c>
      <c r="CV20" s="34" t="s">
        <v>564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4" t="s">
        <v>564</v>
      </c>
      <c r="DU20" s="34" t="s">
        <v>564</v>
      </c>
      <c r="DV20" s="34" t="s">
        <v>564</v>
      </c>
      <c r="DW20" s="34" t="s">
        <v>564</v>
      </c>
      <c r="DX20" s="34" t="s">
        <v>564</v>
      </c>
      <c r="DY20" s="34" t="s">
        <v>564</v>
      </c>
      <c r="DZ20" s="34" t="s">
        <v>564</v>
      </c>
      <c r="EA20" s="34" t="s">
        <v>564</v>
      </c>
      <c r="EB20" s="34" t="s">
        <v>564</v>
      </c>
      <c r="EC20" s="34" t="s">
        <v>564</v>
      </c>
      <c r="ED20" s="34" t="s">
        <v>564</v>
      </c>
      <c r="EE20" s="34" t="s">
        <v>564</v>
      </c>
      <c r="EF20" s="34" t="s">
        <v>564</v>
      </c>
      <c r="EG20" s="34" t="s">
        <v>564</v>
      </c>
      <c r="EH20" s="34" t="s">
        <v>564</v>
      </c>
      <c r="EI20" s="34" t="s">
        <v>564</v>
      </c>
      <c r="EJ20" s="34" t="s">
        <v>564</v>
      </c>
      <c r="EK20" s="34" t="s">
        <v>564</v>
      </c>
      <c r="EL20" s="34" t="s">
        <v>564</v>
      </c>
      <c r="EM20" s="34" t="s">
        <v>564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 t="s">
        <v>564</v>
      </c>
      <c r="FH20" s="34" t="s">
        <v>564</v>
      </c>
      <c r="FI20" s="34" t="s">
        <v>564</v>
      </c>
      <c r="FJ20" s="34" t="s">
        <v>564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</row>
    <row r="21" spans="1:173" ht="15" thickBot="1" x14ac:dyDescent="0.35">
      <c r="A21" s="34" t="s">
        <v>614</v>
      </c>
      <c r="B21" s="34" t="s">
        <v>6</v>
      </c>
      <c r="C21" s="34" t="s">
        <v>22</v>
      </c>
      <c r="D21" s="34" t="s">
        <v>23</v>
      </c>
      <c r="E21" s="34">
        <v>224</v>
      </c>
      <c r="F21" s="34" t="s">
        <v>778</v>
      </c>
      <c r="G21" s="34" t="s">
        <v>887</v>
      </c>
      <c r="H21" s="35"/>
      <c r="I21" s="34">
        <v>160201</v>
      </c>
      <c r="J21" s="34" t="s">
        <v>6</v>
      </c>
      <c r="K21" s="34" t="s">
        <v>22</v>
      </c>
      <c r="L21" s="34" t="s">
        <v>23</v>
      </c>
      <c r="M21" s="34" t="s">
        <v>1045</v>
      </c>
      <c r="N21" s="34" t="s">
        <v>779</v>
      </c>
      <c r="O21" s="36">
        <v>48567677</v>
      </c>
      <c r="P21" s="34" t="s">
        <v>1046</v>
      </c>
      <c r="Q21" s="34" t="s">
        <v>1047</v>
      </c>
      <c r="R21" s="37">
        <v>18851</v>
      </c>
      <c r="S21" s="34" t="s">
        <v>780</v>
      </c>
      <c r="T21" s="34" t="s">
        <v>781</v>
      </c>
      <c r="U21" s="34" t="s">
        <v>806</v>
      </c>
      <c r="V21" s="34" t="s">
        <v>564</v>
      </c>
      <c r="W21" s="34">
        <v>72</v>
      </c>
      <c r="X21" s="34" t="s">
        <v>782</v>
      </c>
      <c r="Y21" s="34" t="s">
        <v>1048</v>
      </c>
      <c r="Z21" s="34" t="s">
        <v>6</v>
      </c>
      <c r="AA21" s="34" t="s">
        <v>22</v>
      </c>
      <c r="AB21" s="34" t="s">
        <v>224</v>
      </c>
      <c r="AC21" s="35"/>
      <c r="AD21" s="34" t="s">
        <v>783</v>
      </c>
      <c r="AE21" s="35"/>
      <c r="AF21" s="34" t="s">
        <v>784</v>
      </c>
      <c r="AG21" s="34">
        <v>48567677</v>
      </c>
      <c r="AH21" s="37">
        <v>45301</v>
      </c>
      <c r="AI21" s="34" t="s">
        <v>563</v>
      </c>
      <c r="AJ21" s="34" t="s">
        <v>564</v>
      </c>
      <c r="AK21" s="34" t="s">
        <v>564</v>
      </c>
      <c r="AL21" s="34" t="s">
        <v>558</v>
      </c>
      <c r="AM21" s="34" t="s">
        <v>564</v>
      </c>
      <c r="AN21" s="34" t="s">
        <v>564</v>
      </c>
      <c r="AO21" s="37">
        <v>45302</v>
      </c>
      <c r="AP21" s="34" t="s">
        <v>577</v>
      </c>
      <c r="AQ21" s="34" t="s">
        <v>785</v>
      </c>
      <c r="AR21" s="34" t="s">
        <v>592</v>
      </c>
      <c r="AS21" s="34" t="s">
        <v>566</v>
      </c>
      <c r="AT21" s="34" t="s">
        <v>566</v>
      </c>
      <c r="AU21" s="34" t="s">
        <v>786</v>
      </c>
      <c r="AV21" s="34" t="s">
        <v>564</v>
      </c>
      <c r="AW21" s="34" t="s">
        <v>564</v>
      </c>
      <c r="AX21" s="34" t="s">
        <v>592</v>
      </c>
      <c r="AY21" s="34" t="s">
        <v>783</v>
      </c>
      <c r="AZ21" s="34" t="s">
        <v>566</v>
      </c>
      <c r="BA21" s="34" t="s">
        <v>787</v>
      </c>
      <c r="BB21" s="34" t="s">
        <v>788</v>
      </c>
      <c r="BC21" s="34" t="s">
        <v>592</v>
      </c>
      <c r="BD21" s="34" t="s">
        <v>564</v>
      </c>
      <c r="BE21" s="34" t="s">
        <v>564</v>
      </c>
      <c r="BF21" s="34" t="s">
        <v>592</v>
      </c>
      <c r="BG21" s="34" t="s">
        <v>592</v>
      </c>
      <c r="BH21" s="34" t="s">
        <v>592</v>
      </c>
      <c r="BI21" s="34" t="s">
        <v>592</v>
      </c>
      <c r="BJ21" s="34">
        <v>0</v>
      </c>
      <c r="BK21" s="37">
        <v>45301</v>
      </c>
      <c r="BL21" s="34" t="s">
        <v>798</v>
      </c>
      <c r="BM21" s="34" t="s">
        <v>799</v>
      </c>
      <c r="BN21" s="34" t="s">
        <v>832</v>
      </c>
      <c r="BO21" s="34" t="s">
        <v>592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4" t="s">
        <v>564</v>
      </c>
      <c r="BW21" s="37">
        <v>45245</v>
      </c>
      <c r="BX21" s="37">
        <v>45308</v>
      </c>
      <c r="BY21" s="34" t="s">
        <v>792</v>
      </c>
      <c r="BZ21" s="34" t="s">
        <v>564</v>
      </c>
      <c r="CA21" s="34" t="s">
        <v>793</v>
      </c>
      <c r="CB21" s="34" t="s">
        <v>793</v>
      </c>
      <c r="CC21" s="34" t="s">
        <v>801</v>
      </c>
      <c r="CD21" s="34" t="s">
        <v>592</v>
      </c>
      <c r="CE21" s="34" t="s">
        <v>564</v>
      </c>
      <c r="CF21" s="34" t="s">
        <v>564</v>
      </c>
      <c r="CG21" s="34" t="s">
        <v>564</v>
      </c>
      <c r="CH21" s="34" t="s">
        <v>564</v>
      </c>
      <c r="CI21" s="34" t="s">
        <v>592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4" t="s">
        <v>564</v>
      </c>
      <c r="DV21" s="34" t="s">
        <v>564</v>
      </c>
      <c r="DW21" s="34" t="s">
        <v>564</v>
      </c>
      <c r="DX21" s="34" t="s">
        <v>564</v>
      </c>
      <c r="DY21" s="34" t="s">
        <v>564</v>
      </c>
      <c r="DZ21" s="34" t="s">
        <v>564</v>
      </c>
      <c r="EA21" s="34" t="s">
        <v>564</v>
      </c>
      <c r="EB21" s="34" t="s">
        <v>564</v>
      </c>
      <c r="EC21" s="34" t="s">
        <v>564</v>
      </c>
      <c r="ED21" s="34" t="s">
        <v>564</v>
      </c>
      <c r="EE21" s="34" t="s">
        <v>564</v>
      </c>
      <c r="EF21" s="34" t="s">
        <v>564</v>
      </c>
      <c r="EG21" s="34" t="s">
        <v>564</v>
      </c>
      <c r="EH21" s="34" t="s">
        <v>564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 t="s">
        <v>564</v>
      </c>
      <c r="FH21" s="34" t="s">
        <v>564</v>
      </c>
      <c r="FI21" s="34" t="s">
        <v>564</v>
      </c>
      <c r="FJ21" s="34" t="s">
        <v>564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</row>
    <row r="22" spans="1:173" ht="15" thickBot="1" x14ac:dyDescent="0.35">
      <c r="A22" s="34" t="s">
        <v>614</v>
      </c>
      <c r="B22" s="34" t="s">
        <v>6</v>
      </c>
      <c r="C22" s="34" t="s">
        <v>369</v>
      </c>
      <c r="D22" s="34" t="s">
        <v>222</v>
      </c>
      <c r="E22" s="34">
        <v>235</v>
      </c>
      <c r="F22" s="34" t="s">
        <v>835</v>
      </c>
      <c r="G22" s="34" t="s">
        <v>836</v>
      </c>
      <c r="H22" s="35"/>
      <c r="I22" s="34">
        <v>160701</v>
      </c>
      <c r="J22" s="34" t="s">
        <v>6</v>
      </c>
      <c r="K22" s="34" t="s">
        <v>369</v>
      </c>
      <c r="L22" s="34" t="s">
        <v>222</v>
      </c>
      <c r="M22" s="34" t="s">
        <v>1049</v>
      </c>
      <c r="N22" s="34" t="s">
        <v>779</v>
      </c>
      <c r="O22" s="36">
        <v>5620390</v>
      </c>
      <c r="P22" s="34" t="s">
        <v>1050</v>
      </c>
      <c r="Q22" s="34" t="s">
        <v>1051</v>
      </c>
      <c r="R22" s="37">
        <v>26426</v>
      </c>
      <c r="S22" s="34" t="s">
        <v>780</v>
      </c>
      <c r="T22" s="34" t="s">
        <v>781</v>
      </c>
      <c r="U22" s="34" t="s">
        <v>806</v>
      </c>
      <c r="V22" s="34" t="s">
        <v>564</v>
      </c>
      <c r="W22" s="34">
        <v>51</v>
      </c>
      <c r="X22" s="34" t="s">
        <v>797</v>
      </c>
      <c r="Y22" s="34" t="s">
        <v>1052</v>
      </c>
      <c r="Z22" s="34" t="s">
        <v>6</v>
      </c>
      <c r="AA22" s="34" t="s">
        <v>369</v>
      </c>
      <c r="AB22" s="34" t="s">
        <v>222</v>
      </c>
      <c r="AC22" s="35"/>
      <c r="AD22" s="34" t="s">
        <v>783</v>
      </c>
      <c r="AE22" s="35"/>
      <c r="AF22" s="34" t="s">
        <v>784</v>
      </c>
      <c r="AG22" s="34">
        <v>5620390</v>
      </c>
      <c r="AH22" s="37">
        <v>45317</v>
      </c>
      <c r="AI22" s="34" t="s">
        <v>563</v>
      </c>
      <c r="AJ22" s="34" t="s">
        <v>564</v>
      </c>
      <c r="AK22" s="34" t="s">
        <v>564</v>
      </c>
      <c r="AL22" s="34" t="s">
        <v>558</v>
      </c>
      <c r="AM22" s="34" t="s">
        <v>564</v>
      </c>
      <c r="AN22" s="34" t="s">
        <v>564</v>
      </c>
      <c r="AO22" s="37">
        <v>45317</v>
      </c>
      <c r="AP22" s="34" t="s">
        <v>577</v>
      </c>
      <c r="AQ22" s="34" t="s">
        <v>785</v>
      </c>
      <c r="AR22" s="34" t="s">
        <v>592</v>
      </c>
      <c r="AS22" s="34" t="s">
        <v>566</v>
      </c>
      <c r="AT22" s="34" t="s">
        <v>566</v>
      </c>
      <c r="AU22" s="34" t="s">
        <v>786</v>
      </c>
      <c r="AV22" s="34" t="s">
        <v>564</v>
      </c>
      <c r="AW22" s="34" t="s">
        <v>564</v>
      </c>
      <c r="AX22" s="34" t="s">
        <v>592</v>
      </c>
      <c r="AY22" s="34" t="s">
        <v>783</v>
      </c>
      <c r="AZ22" s="34" t="s">
        <v>592</v>
      </c>
      <c r="BA22" s="34" t="s">
        <v>787</v>
      </c>
      <c r="BB22" s="34" t="s">
        <v>788</v>
      </c>
      <c r="BC22" s="34" t="s">
        <v>592</v>
      </c>
      <c r="BD22" s="34" t="s">
        <v>564</v>
      </c>
      <c r="BE22" s="34" t="s">
        <v>564</v>
      </c>
      <c r="BF22" s="34" t="s">
        <v>564</v>
      </c>
      <c r="BG22" s="34" t="s">
        <v>592</v>
      </c>
      <c r="BH22" s="34" t="s">
        <v>592</v>
      </c>
      <c r="BI22" s="34" t="s">
        <v>592</v>
      </c>
      <c r="BJ22" s="34">
        <v>0</v>
      </c>
      <c r="BK22" s="37">
        <v>45316</v>
      </c>
      <c r="BL22" s="34" t="s">
        <v>809</v>
      </c>
      <c r="BM22" s="34" t="s">
        <v>799</v>
      </c>
      <c r="BN22" s="34" t="s">
        <v>828</v>
      </c>
      <c r="BO22" s="34" t="s">
        <v>592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4" t="s">
        <v>564</v>
      </c>
      <c r="BW22" s="37">
        <v>45258</v>
      </c>
      <c r="BX22" s="37">
        <v>45330</v>
      </c>
      <c r="BY22" s="34" t="s">
        <v>814</v>
      </c>
      <c r="BZ22" s="34" t="s">
        <v>958</v>
      </c>
      <c r="CA22" s="34" t="s">
        <v>793</v>
      </c>
      <c r="CB22" s="34" t="s">
        <v>793</v>
      </c>
      <c r="CC22" s="34" t="s">
        <v>837</v>
      </c>
      <c r="CD22" s="34" t="s">
        <v>592</v>
      </c>
      <c r="CE22" s="34" t="s">
        <v>564</v>
      </c>
      <c r="CF22" s="34" t="s">
        <v>564</v>
      </c>
      <c r="CG22" s="34" t="s">
        <v>564</v>
      </c>
      <c r="CH22" s="34" t="s">
        <v>564</v>
      </c>
      <c r="CI22" s="34" t="s">
        <v>592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4" t="s">
        <v>564</v>
      </c>
      <c r="DV22" s="34" t="s">
        <v>564</v>
      </c>
      <c r="DW22" s="34" t="s">
        <v>564</v>
      </c>
      <c r="DX22" s="34" t="s">
        <v>564</v>
      </c>
      <c r="DY22" s="34" t="s">
        <v>564</v>
      </c>
      <c r="DZ22" s="34" t="s">
        <v>564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</row>
    <row r="23" spans="1:173" ht="15" thickBot="1" x14ac:dyDescent="0.35">
      <c r="A23" s="34" t="s">
        <v>614</v>
      </c>
      <c r="B23" s="34" t="s">
        <v>6</v>
      </c>
      <c r="C23" s="34" t="s">
        <v>369</v>
      </c>
      <c r="D23" s="34" t="s">
        <v>259</v>
      </c>
      <c r="E23" s="34">
        <v>11690</v>
      </c>
      <c r="F23" s="34" t="s">
        <v>796</v>
      </c>
      <c r="G23" s="34" t="s">
        <v>328</v>
      </c>
      <c r="H23" s="35"/>
      <c r="I23" s="34">
        <v>160705</v>
      </c>
      <c r="J23" s="34" t="s">
        <v>6</v>
      </c>
      <c r="K23" s="34" t="s">
        <v>369</v>
      </c>
      <c r="L23" s="34" t="s">
        <v>259</v>
      </c>
      <c r="M23" s="34" t="s">
        <v>1053</v>
      </c>
      <c r="N23" s="34" t="s">
        <v>779</v>
      </c>
      <c r="O23" s="36">
        <v>74139114</v>
      </c>
      <c r="P23" s="34" t="s">
        <v>1054</v>
      </c>
      <c r="Q23" s="34" t="s">
        <v>1055</v>
      </c>
      <c r="R23" s="37">
        <v>35304</v>
      </c>
      <c r="S23" s="34" t="s">
        <v>780</v>
      </c>
      <c r="T23" s="34" t="s">
        <v>781</v>
      </c>
      <c r="U23" s="34" t="s">
        <v>806</v>
      </c>
      <c r="V23" s="34" t="s">
        <v>564</v>
      </c>
      <c r="W23" s="34">
        <v>27</v>
      </c>
      <c r="X23" s="34" t="s">
        <v>782</v>
      </c>
      <c r="Y23" s="34" t="s">
        <v>1056</v>
      </c>
      <c r="Z23" s="34" t="s">
        <v>6</v>
      </c>
      <c r="AA23" s="34" t="s">
        <v>369</v>
      </c>
      <c r="AB23" s="34" t="s">
        <v>259</v>
      </c>
      <c r="AC23" s="35"/>
      <c r="AD23" s="34" t="s">
        <v>783</v>
      </c>
      <c r="AE23" s="34" t="s">
        <v>878</v>
      </c>
      <c r="AF23" s="34" t="s">
        <v>784</v>
      </c>
      <c r="AG23" s="34">
        <v>74139114</v>
      </c>
      <c r="AH23" s="37">
        <v>45302</v>
      </c>
      <c r="AI23" s="34" t="s">
        <v>563</v>
      </c>
      <c r="AJ23" s="34" t="s">
        <v>564</v>
      </c>
      <c r="AK23" s="34" t="s">
        <v>564</v>
      </c>
      <c r="AL23" s="34" t="s">
        <v>558</v>
      </c>
      <c r="AM23" s="34" t="s">
        <v>564</v>
      </c>
      <c r="AN23" s="34" t="s">
        <v>564</v>
      </c>
      <c r="AO23" s="37">
        <v>45306</v>
      </c>
      <c r="AP23" s="34" t="s">
        <v>577</v>
      </c>
      <c r="AQ23" s="34" t="s">
        <v>785</v>
      </c>
      <c r="AR23" s="34" t="s">
        <v>592</v>
      </c>
      <c r="AS23" s="34" t="s">
        <v>566</v>
      </c>
      <c r="AT23" s="34" t="s">
        <v>566</v>
      </c>
      <c r="AU23" s="34" t="s">
        <v>786</v>
      </c>
      <c r="AV23" s="34" t="s">
        <v>564</v>
      </c>
      <c r="AW23" s="34" t="s">
        <v>564</v>
      </c>
      <c r="AX23" s="34" t="s">
        <v>888</v>
      </c>
      <c r="AY23" s="34" t="s">
        <v>592</v>
      </c>
      <c r="AZ23" s="34" t="s">
        <v>564</v>
      </c>
      <c r="BA23" s="34" t="s">
        <v>787</v>
      </c>
      <c r="BB23" s="34" t="s">
        <v>788</v>
      </c>
      <c r="BC23" s="34" t="s">
        <v>592</v>
      </c>
      <c r="BD23" s="34" t="s">
        <v>564</v>
      </c>
      <c r="BE23" s="34" t="s">
        <v>564</v>
      </c>
      <c r="BF23" s="34" t="s">
        <v>592</v>
      </c>
      <c r="BG23" s="34" t="s">
        <v>592</v>
      </c>
      <c r="BH23" s="34" t="s">
        <v>592</v>
      </c>
      <c r="BI23" s="34" t="s">
        <v>592</v>
      </c>
      <c r="BJ23" s="34">
        <v>0</v>
      </c>
      <c r="BK23" s="37">
        <v>45302</v>
      </c>
      <c r="BL23" s="34" t="s">
        <v>789</v>
      </c>
      <c r="BM23" s="34" t="s">
        <v>799</v>
      </c>
      <c r="BN23" s="34" t="s">
        <v>826</v>
      </c>
      <c r="BO23" s="34" t="s">
        <v>592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4" t="s">
        <v>564</v>
      </c>
      <c r="BW23" s="37">
        <v>45179</v>
      </c>
      <c r="BX23" s="37">
        <v>45307</v>
      </c>
      <c r="BY23" s="34" t="s">
        <v>792</v>
      </c>
      <c r="BZ23" s="34" t="s">
        <v>564</v>
      </c>
      <c r="CA23" s="34" t="s">
        <v>793</v>
      </c>
      <c r="CB23" s="34" t="s">
        <v>793</v>
      </c>
      <c r="CC23" s="34" t="s">
        <v>794</v>
      </c>
      <c r="CD23" s="34" t="s">
        <v>592</v>
      </c>
      <c r="CE23" s="34" t="s">
        <v>564</v>
      </c>
      <c r="CF23" s="34" t="s">
        <v>564</v>
      </c>
      <c r="CG23" s="34" t="s">
        <v>564</v>
      </c>
      <c r="CH23" s="34" t="s">
        <v>564</v>
      </c>
      <c r="CI23" s="34" t="s">
        <v>592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4" t="s">
        <v>564</v>
      </c>
      <c r="DV23" s="34" t="s">
        <v>564</v>
      </c>
      <c r="DW23" s="34" t="s">
        <v>564</v>
      </c>
      <c r="DX23" s="34" t="s">
        <v>564</v>
      </c>
      <c r="DY23" s="34" t="s">
        <v>564</v>
      </c>
      <c r="DZ23" s="34" t="s">
        <v>564</v>
      </c>
      <c r="EA23" s="34" t="s">
        <v>564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 t="s">
        <v>564</v>
      </c>
      <c r="EK23" s="34" t="s">
        <v>564</v>
      </c>
      <c r="EL23" s="34" t="s">
        <v>564</v>
      </c>
      <c r="EM23" s="34" t="s">
        <v>564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 t="s">
        <v>564</v>
      </c>
      <c r="FH23" s="34" t="s">
        <v>564</v>
      </c>
      <c r="FI23" s="34" t="s">
        <v>564</v>
      </c>
      <c r="FJ23" s="34" t="s">
        <v>564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</row>
    <row r="24" spans="1:173" ht="15" thickBot="1" x14ac:dyDescent="0.35">
      <c r="A24" s="34" t="s">
        <v>614</v>
      </c>
      <c r="B24" s="34" t="s">
        <v>6</v>
      </c>
      <c r="C24" s="34" t="s">
        <v>6</v>
      </c>
      <c r="D24" s="34" t="s">
        <v>20</v>
      </c>
      <c r="E24" s="34">
        <v>101</v>
      </c>
      <c r="F24" s="34" t="s">
        <v>778</v>
      </c>
      <c r="G24" s="34" t="s">
        <v>20</v>
      </c>
      <c r="H24" s="35"/>
      <c r="I24" s="34">
        <v>160303</v>
      </c>
      <c r="J24" s="34" t="s">
        <v>6</v>
      </c>
      <c r="K24" s="34" t="s">
        <v>6</v>
      </c>
      <c r="L24" s="34" t="s">
        <v>21</v>
      </c>
      <c r="M24" s="34" t="s">
        <v>1057</v>
      </c>
      <c r="N24" s="34" t="s">
        <v>779</v>
      </c>
      <c r="O24" s="36">
        <v>48421959</v>
      </c>
      <c r="P24" s="34" t="s">
        <v>1058</v>
      </c>
      <c r="Q24" s="34" t="s">
        <v>1059</v>
      </c>
      <c r="R24" s="37">
        <v>33217</v>
      </c>
      <c r="S24" s="34" t="s">
        <v>780</v>
      </c>
      <c r="T24" s="34" t="s">
        <v>781</v>
      </c>
      <c r="U24" s="34" t="s">
        <v>866</v>
      </c>
      <c r="V24" s="34" t="s">
        <v>564</v>
      </c>
      <c r="W24" s="34">
        <v>33</v>
      </c>
      <c r="X24" s="34" t="s">
        <v>797</v>
      </c>
      <c r="Y24" s="34" t="s">
        <v>1060</v>
      </c>
      <c r="Z24" s="34" t="s">
        <v>6</v>
      </c>
      <c r="AA24" s="34" t="s">
        <v>6</v>
      </c>
      <c r="AB24" s="34" t="s">
        <v>21</v>
      </c>
      <c r="AC24" s="35"/>
      <c r="AD24" s="34" t="s">
        <v>783</v>
      </c>
      <c r="AE24" s="35"/>
      <c r="AF24" s="34" t="s">
        <v>784</v>
      </c>
      <c r="AG24" s="34">
        <v>11855</v>
      </c>
      <c r="AH24" s="37">
        <v>45308</v>
      </c>
      <c r="AI24" s="34" t="s">
        <v>563</v>
      </c>
      <c r="AJ24" s="34" t="s">
        <v>564</v>
      </c>
      <c r="AK24" s="34" t="s">
        <v>564</v>
      </c>
      <c r="AL24" s="34" t="s">
        <v>558</v>
      </c>
      <c r="AM24" s="34" t="s">
        <v>564</v>
      </c>
      <c r="AN24" s="34" t="s">
        <v>564</v>
      </c>
      <c r="AO24" s="37">
        <v>45310</v>
      </c>
      <c r="AP24" s="34" t="s">
        <v>934</v>
      </c>
      <c r="AQ24" s="34" t="s">
        <v>785</v>
      </c>
      <c r="AR24" s="34" t="s">
        <v>783</v>
      </c>
      <c r="AS24" s="34" t="s">
        <v>566</v>
      </c>
      <c r="AT24" s="34" t="s">
        <v>566</v>
      </c>
      <c r="AU24" s="34" t="s">
        <v>804</v>
      </c>
      <c r="AV24" s="34" t="s">
        <v>819</v>
      </c>
      <c r="AW24" s="34" t="s">
        <v>844</v>
      </c>
      <c r="AX24" s="34" t="s">
        <v>592</v>
      </c>
      <c r="AY24" s="34" t="s">
        <v>783</v>
      </c>
      <c r="AZ24" s="34" t="s">
        <v>592</v>
      </c>
      <c r="BA24" s="34" t="s">
        <v>787</v>
      </c>
      <c r="BB24" s="34" t="s">
        <v>812</v>
      </c>
      <c r="BC24" s="34" t="s">
        <v>592</v>
      </c>
      <c r="BD24" s="34" t="s">
        <v>564</v>
      </c>
      <c r="BE24" s="34" t="s">
        <v>564</v>
      </c>
      <c r="BF24" s="34" t="s">
        <v>564</v>
      </c>
      <c r="BG24" s="34" t="s">
        <v>592</v>
      </c>
      <c r="BH24" s="34" t="s">
        <v>592</v>
      </c>
      <c r="BI24" s="34" t="s">
        <v>592</v>
      </c>
      <c r="BJ24" s="34">
        <v>0</v>
      </c>
      <c r="BK24" s="37">
        <v>45307</v>
      </c>
      <c r="BL24" s="34" t="s">
        <v>789</v>
      </c>
      <c r="BM24" s="34" t="s">
        <v>790</v>
      </c>
      <c r="BN24" s="34" t="s">
        <v>828</v>
      </c>
      <c r="BO24" s="34" t="s">
        <v>592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4" t="s">
        <v>564</v>
      </c>
      <c r="BW24" s="37">
        <v>45214</v>
      </c>
      <c r="BX24" s="37">
        <v>45313</v>
      </c>
      <c r="BY24" s="34" t="s">
        <v>792</v>
      </c>
      <c r="BZ24" s="34" t="s">
        <v>564</v>
      </c>
      <c r="CA24" s="34" t="s">
        <v>793</v>
      </c>
      <c r="CB24" s="34" t="s">
        <v>793</v>
      </c>
      <c r="CC24" s="34" t="s">
        <v>801</v>
      </c>
      <c r="CD24" s="34" t="s">
        <v>592</v>
      </c>
      <c r="CE24" s="34" t="s">
        <v>564</v>
      </c>
      <c r="CF24" s="34" t="s">
        <v>564</v>
      </c>
      <c r="CG24" s="34" t="s">
        <v>564</v>
      </c>
      <c r="CH24" s="34" t="s">
        <v>564</v>
      </c>
      <c r="CI24" s="34" t="s">
        <v>592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4" t="s">
        <v>564</v>
      </c>
      <c r="CP24" s="34" t="s">
        <v>564</v>
      </c>
      <c r="CQ24" s="34" t="s">
        <v>564</v>
      </c>
      <c r="CR24" s="34" t="s">
        <v>564</v>
      </c>
      <c r="CS24" s="34" t="s">
        <v>564</v>
      </c>
      <c r="CT24" s="34" t="s">
        <v>564</v>
      </c>
      <c r="CU24" s="34" t="s">
        <v>564</v>
      </c>
      <c r="CV24" s="34" t="s">
        <v>564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4" t="s">
        <v>564</v>
      </c>
      <c r="DU24" s="34" t="s">
        <v>564</v>
      </c>
      <c r="DV24" s="34" t="s">
        <v>564</v>
      </c>
      <c r="DW24" s="34" t="s">
        <v>564</v>
      </c>
      <c r="DX24" s="34" t="s">
        <v>564</v>
      </c>
      <c r="DY24" s="34" t="s">
        <v>564</v>
      </c>
      <c r="DZ24" s="34" t="s">
        <v>564</v>
      </c>
      <c r="EA24" s="34" t="s">
        <v>564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 t="s">
        <v>564</v>
      </c>
      <c r="EK24" s="34" t="s">
        <v>564</v>
      </c>
      <c r="EL24" s="34" t="s">
        <v>564</v>
      </c>
      <c r="EM24" s="34" t="s">
        <v>564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 t="s">
        <v>564</v>
      </c>
      <c r="FH24" s="34" t="s">
        <v>564</v>
      </c>
      <c r="FI24" s="34" t="s">
        <v>564</v>
      </c>
      <c r="FJ24" s="34" t="s">
        <v>564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</row>
    <row r="25" spans="1:173" ht="15" thickBot="1" x14ac:dyDescent="0.35">
      <c r="A25" s="34" t="s">
        <v>614</v>
      </c>
      <c r="B25" s="34" t="s">
        <v>6</v>
      </c>
      <c r="C25" s="34" t="s">
        <v>6</v>
      </c>
      <c r="D25" s="34" t="s">
        <v>126</v>
      </c>
      <c r="E25" s="34">
        <v>91</v>
      </c>
      <c r="F25" s="34" t="s">
        <v>835</v>
      </c>
      <c r="G25" s="34" t="s">
        <v>843</v>
      </c>
      <c r="H25" s="35"/>
      <c r="I25" s="34">
        <v>160301</v>
      </c>
      <c r="J25" s="34" t="s">
        <v>6</v>
      </c>
      <c r="K25" s="34" t="s">
        <v>6</v>
      </c>
      <c r="L25" s="34" t="s">
        <v>126</v>
      </c>
      <c r="M25" s="34" t="s">
        <v>1061</v>
      </c>
      <c r="N25" s="34" t="s">
        <v>779</v>
      </c>
      <c r="O25" s="36">
        <v>48113129</v>
      </c>
      <c r="P25" s="34" t="s">
        <v>1062</v>
      </c>
      <c r="Q25" s="34" t="s">
        <v>1063</v>
      </c>
      <c r="R25" s="37">
        <v>33521</v>
      </c>
      <c r="S25" s="34" t="s">
        <v>780</v>
      </c>
      <c r="T25" s="34" t="s">
        <v>781</v>
      </c>
      <c r="U25" s="34" t="s">
        <v>806</v>
      </c>
      <c r="V25" s="34" t="s">
        <v>564</v>
      </c>
      <c r="W25" s="34">
        <v>32</v>
      </c>
      <c r="X25" s="34" t="s">
        <v>782</v>
      </c>
      <c r="Y25" s="34" t="s">
        <v>976</v>
      </c>
      <c r="Z25" s="34" t="s">
        <v>6</v>
      </c>
      <c r="AA25" s="34" t="s">
        <v>6</v>
      </c>
      <c r="AB25" s="34" t="s">
        <v>126</v>
      </c>
      <c r="AC25" s="35"/>
      <c r="AD25" s="34" t="s">
        <v>783</v>
      </c>
      <c r="AE25" s="35"/>
      <c r="AF25" s="34" t="s">
        <v>784</v>
      </c>
      <c r="AG25" s="34">
        <v>48113129</v>
      </c>
      <c r="AH25" s="37">
        <v>45313</v>
      </c>
      <c r="AI25" s="34" t="s">
        <v>563</v>
      </c>
      <c r="AJ25" s="34" t="s">
        <v>564</v>
      </c>
      <c r="AK25" s="34" t="s">
        <v>564</v>
      </c>
      <c r="AL25" s="34" t="s">
        <v>558</v>
      </c>
      <c r="AM25" s="34" t="s">
        <v>564</v>
      </c>
      <c r="AN25" s="34" t="s">
        <v>564</v>
      </c>
      <c r="AO25" s="37">
        <v>45314</v>
      </c>
      <c r="AP25" s="34" t="s">
        <v>577</v>
      </c>
      <c r="AQ25" s="34" t="s">
        <v>785</v>
      </c>
      <c r="AR25" s="34" t="s">
        <v>592</v>
      </c>
      <c r="AS25" s="34" t="s">
        <v>566</v>
      </c>
      <c r="AT25" s="34" t="s">
        <v>566</v>
      </c>
      <c r="AU25" s="34" t="s">
        <v>786</v>
      </c>
      <c r="AV25" s="34" t="s">
        <v>564</v>
      </c>
      <c r="AW25" s="34" t="s">
        <v>564</v>
      </c>
      <c r="AX25" s="34" t="s">
        <v>592</v>
      </c>
      <c r="AY25" s="34" t="s">
        <v>592</v>
      </c>
      <c r="AZ25" s="34" t="s">
        <v>564</v>
      </c>
      <c r="BA25" s="34" t="s">
        <v>787</v>
      </c>
      <c r="BB25" s="34" t="s">
        <v>788</v>
      </c>
      <c r="BC25" s="34" t="s">
        <v>592</v>
      </c>
      <c r="BD25" s="34" t="s">
        <v>564</v>
      </c>
      <c r="BE25" s="34" t="s">
        <v>564</v>
      </c>
      <c r="BF25" s="34" t="s">
        <v>592</v>
      </c>
      <c r="BG25" s="34" t="s">
        <v>592</v>
      </c>
      <c r="BH25" s="34" t="s">
        <v>592</v>
      </c>
      <c r="BI25" s="34" t="s">
        <v>592</v>
      </c>
      <c r="BJ25" s="34">
        <v>0</v>
      </c>
      <c r="BK25" s="37">
        <v>45313</v>
      </c>
      <c r="BL25" s="34" t="s">
        <v>802</v>
      </c>
      <c r="BM25" s="34" t="s">
        <v>802</v>
      </c>
      <c r="BN25" s="34" t="s">
        <v>826</v>
      </c>
      <c r="BO25" s="34" t="s">
        <v>592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4" t="s">
        <v>564</v>
      </c>
      <c r="BW25" s="37">
        <v>45056</v>
      </c>
      <c r="BX25" s="37">
        <v>45314</v>
      </c>
      <c r="BY25" s="34" t="s">
        <v>792</v>
      </c>
      <c r="BZ25" s="34" t="s">
        <v>564</v>
      </c>
      <c r="CA25" s="34" t="s">
        <v>793</v>
      </c>
      <c r="CB25" s="34" t="s">
        <v>793</v>
      </c>
      <c r="CC25" s="34" t="s">
        <v>801</v>
      </c>
      <c r="CD25" s="34" t="s">
        <v>592</v>
      </c>
      <c r="CE25" s="34" t="s">
        <v>564</v>
      </c>
      <c r="CF25" s="34" t="s">
        <v>564</v>
      </c>
      <c r="CG25" s="34" t="s">
        <v>564</v>
      </c>
      <c r="CH25" s="34" t="s">
        <v>564</v>
      </c>
      <c r="CI25" s="34" t="s">
        <v>592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4" t="s">
        <v>564</v>
      </c>
      <c r="DV25" s="34" t="s">
        <v>564</v>
      </c>
      <c r="DW25" s="34" t="s">
        <v>564</v>
      </c>
      <c r="DX25" s="34" t="s">
        <v>564</v>
      </c>
      <c r="DY25" s="34" t="s">
        <v>564</v>
      </c>
      <c r="DZ25" s="34" t="s">
        <v>564</v>
      </c>
      <c r="EA25" s="34" t="s">
        <v>564</v>
      </c>
      <c r="EB25" s="34" t="s">
        <v>564</v>
      </c>
      <c r="EC25" s="34" t="s">
        <v>564</v>
      </c>
      <c r="ED25" s="34" t="s">
        <v>564</v>
      </c>
      <c r="EE25" s="34" t="s">
        <v>564</v>
      </c>
      <c r="EF25" s="34" t="s">
        <v>564</v>
      </c>
      <c r="EG25" s="34" t="s">
        <v>564</v>
      </c>
      <c r="EH25" s="34" t="s">
        <v>564</v>
      </c>
      <c r="EI25" s="34" t="s">
        <v>564</v>
      </c>
      <c r="EJ25" s="34" t="s">
        <v>564</v>
      </c>
      <c r="EK25" s="34" t="s">
        <v>564</v>
      </c>
      <c r="EL25" s="34" t="s">
        <v>564</v>
      </c>
      <c r="EM25" s="34" t="s">
        <v>564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 t="s">
        <v>564</v>
      </c>
      <c r="FH25" s="34" t="s">
        <v>564</v>
      </c>
      <c r="FI25" s="34" t="s">
        <v>564</v>
      </c>
      <c r="FJ25" s="34" t="s">
        <v>564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</row>
    <row r="26" spans="1:173" ht="15" thickBot="1" x14ac:dyDescent="0.35">
      <c r="A26" s="34" t="s">
        <v>614</v>
      </c>
      <c r="B26" s="34" t="s">
        <v>6</v>
      </c>
      <c r="C26" s="34" t="s">
        <v>6</v>
      </c>
      <c r="D26" s="34" t="s">
        <v>126</v>
      </c>
      <c r="E26" s="34">
        <v>92</v>
      </c>
      <c r="F26" s="34" t="s">
        <v>796</v>
      </c>
      <c r="G26" s="34" t="s">
        <v>127</v>
      </c>
      <c r="H26" s="35"/>
      <c r="I26" s="34">
        <v>160301</v>
      </c>
      <c r="J26" s="34" t="s">
        <v>6</v>
      </c>
      <c r="K26" s="34" t="s">
        <v>6</v>
      </c>
      <c r="L26" s="34" t="s">
        <v>126</v>
      </c>
      <c r="M26" s="34" t="s">
        <v>1064</v>
      </c>
      <c r="N26" s="34" t="s">
        <v>779</v>
      </c>
      <c r="O26" s="36">
        <v>48851986</v>
      </c>
      <c r="P26" s="34" t="s">
        <v>1065</v>
      </c>
      <c r="Q26" s="34" t="s">
        <v>1066</v>
      </c>
      <c r="R26" s="37">
        <v>26577</v>
      </c>
      <c r="S26" s="34" t="s">
        <v>780</v>
      </c>
      <c r="T26" s="34" t="s">
        <v>781</v>
      </c>
      <c r="U26" s="34" t="s">
        <v>806</v>
      </c>
      <c r="V26" s="34" t="s">
        <v>564</v>
      </c>
      <c r="W26" s="34">
        <v>51</v>
      </c>
      <c r="X26" s="34" t="s">
        <v>782</v>
      </c>
      <c r="Y26" s="34" t="s">
        <v>1067</v>
      </c>
      <c r="Z26" s="34" t="s">
        <v>6</v>
      </c>
      <c r="AA26" s="34" t="s">
        <v>6</v>
      </c>
      <c r="AB26" s="34" t="s">
        <v>126</v>
      </c>
      <c r="AC26" s="35"/>
      <c r="AD26" s="34" t="s">
        <v>783</v>
      </c>
      <c r="AE26" s="34" t="s">
        <v>878</v>
      </c>
      <c r="AF26" s="34" t="s">
        <v>784</v>
      </c>
      <c r="AG26" s="34">
        <v>165</v>
      </c>
      <c r="AH26" s="37">
        <v>45309</v>
      </c>
      <c r="AI26" s="34" t="s">
        <v>563</v>
      </c>
      <c r="AJ26" s="34" t="s">
        <v>564</v>
      </c>
      <c r="AK26" s="34" t="s">
        <v>564</v>
      </c>
      <c r="AL26" s="34" t="s">
        <v>558</v>
      </c>
      <c r="AM26" s="34" t="s">
        <v>564</v>
      </c>
      <c r="AN26" s="34" t="s">
        <v>564</v>
      </c>
      <c r="AO26" s="37">
        <v>45309</v>
      </c>
      <c r="AP26" s="34" t="s">
        <v>579</v>
      </c>
      <c r="AQ26" s="34" t="s">
        <v>785</v>
      </c>
      <c r="AR26" s="34" t="s">
        <v>592</v>
      </c>
      <c r="AS26" s="34" t="s">
        <v>566</v>
      </c>
      <c r="AT26" s="34" t="s">
        <v>566</v>
      </c>
      <c r="AU26" s="34" t="s">
        <v>786</v>
      </c>
      <c r="AV26" s="34" t="s">
        <v>564</v>
      </c>
      <c r="AW26" s="34" t="s">
        <v>564</v>
      </c>
      <c r="AX26" s="34" t="s">
        <v>592</v>
      </c>
      <c r="AY26" s="34" t="s">
        <v>783</v>
      </c>
      <c r="AZ26" s="34" t="s">
        <v>592</v>
      </c>
      <c r="BA26" s="34" t="s">
        <v>787</v>
      </c>
      <c r="BB26" s="34" t="s">
        <v>812</v>
      </c>
      <c r="BC26" s="34" t="s">
        <v>592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592</v>
      </c>
      <c r="BI26" s="34" t="s">
        <v>592</v>
      </c>
      <c r="BJ26" s="34">
        <v>0</v>
      </c>
      <c r="BK26" s="37">
        <v>45309</v>
      </c>
      <c r="BL26" s="34" t="s">
        <v>845</v>
      </c>
      <c r="BM26" s="34" t="s">
        <v>799</v>
      </c>
      <c r="BN26" s="34" t="s">
        <v>826</v>
      </c>
      <c r="BO26" s="34" t="s">
        <v>592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4" t="s">
        <v>564</v>
      </c>
      <c r="BW26" s="37">
        <v>45055</v>
      </c>
      <c r="BX26" s="37">
        <v>45313</v>
      </c>
      <c r="BY26" s="34" t="s">
        <v>792</v>
      </c>
      <c r="BZ26" s="34" t="s">
        <v>564</v>
      </c>
      <c r="CA26" s="34" t="s">
        <v>793</v>
      </c>
      <c r="CB26" s="34" t="s">
        <v>793</v>
      </c>
      <c r="CC26" s="34" t="s">
        <v>801</v>
      </c>
      <c r="CD26" s="34" t="s">
        <v>592</v>
      </c>
      <c r="CE26" s="34" t="s">
        <v>564</v>
      </c>
      <c r="CF26" s="34" t="s">
        <v>564</v>
      </c>
      <c r="CG26" s="34" t="s">
        <v>564</v>
      </c>
      <c r="CH26" s="34" t="s">
        <v>564</v>
      </c>
      <c r="CI26" s="34" t="s">
        <v>592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4" t="s">
        <v>564</v>
      </c>
      <c r="CQ26" s="34" t="s">
        <v>564</v>
      </c>
      <c r="CR26" s="34" t="s">
        <v>564</v>
      </c>
      <c r="CS26" s="34" t="s">
        <v>564</v>
      </c>
      <c r="CT26" s="34" t="s">
        <v>564</v>
      </c>
      <c r="CU26" s="34" t="s">
        <v>564</v>
      </c>
      <c r="CV26" s="34" t="s">
        <v>564</v>
      </c>
      <c r="CW26" s="34" t="s">
        <v>564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4" t="s">
        <v>564</v>
      </c>
      <c r="DV26" s="34" t="s">
        <v>564</v>
      </c>
      <c r="DW26" s="34" t="s">
        <v>564</v>
      </c>
      <c r="DX26" s="34" t="s">
        <v>564</v>
      </c>
      <c r="DY26" s="34" t="s">
        <v>564</v>
      </c>
      <c r="DZ26" s="34" t="s">
        <v>564</v>
      </c>
      <c r="EA26" s="34" t="s">
        <v>564</v>
      </c>
      <c r="EB26" s="34" t="s">
        <v>564</v>
      </c>
      <c r="EC26" s="34" t="s">
        <v>564</v>
      </c>
      <c r="ED26" s="34" t="s">
        <v>564</v>
      </c>
      <c r="EE26" s="34" t="s">
        <v>564</v>
      </c>
      <c r="EF26" s="34" t="s">
        <v>564</v>
      </c>
      <c r="EG26" s="34" t="s">
        <v>564</v>
      </c>
      <c r="EH26" s="34" t="s">
        <v>564</v>
      </c>
      <c r="EI26" s="34" t="s">
        <v>564</v>
      </c>
      <c r="EJ26" s="34" t="s">
        <v>564</v>
      </c>
      <c r="EK26" s="34" t="s">
        <v>564</v>
      </c>
      <c r="EL26" s="34" t="s">
        <v>564</v>
      </c>
      <c r="EM26" s="34" t="s">
        <v>564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 t="s">
        <v>564</v>
      </c>
      <c r="FH26" s="34" t="s">
        <v>564</v>
      </c>
      <c r="FI26" s="34" t="s">
        <v>564</v>
      </c>
      <c r="FJ26" s="34" t="s">
        <v>564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</row>
    <row r="27" spans="1:173" ht="15" thickBot="1" x14ac:dyDescent="0.35">
      <c r="A27" s="34" t="s">
        <v>614</v>
      </c>
      <c r="B27" s="34" t="s">
        <v>6</v>
      </c>
      <c r="C27" s="34" t="s">
        <v>6</v>
      </c>
      <c r="D27" s="34" t="s">
        <v>126</v>
      </c>
      <c r="E27" s="34">
        <v>98</v>
      </c>
      <c r="F27" s="34" t="s">
        <v>778</v>
      </c>
      <c r="G27" s="34" t="s">
        <v>133</v>
      </c>
      <c r="H27" s="35"/>
      <c r="I27" s="34">
        <v>160302</v>
      </c>
      <c r="J27" s="34" t="s">
        <v>6</v>
      </c>
      <c r="K27" s="34" t="s">
        <v>6</v>
      </c>
      <c r="L27" s="34" t="s">
        <v>134</v>
      </c>
      <c r="M27" s="34" t="s">
        <v>1068</v>
      </c>
      <c r="N27" s="34" t="s">
        <v>779</v>
      </c>
      <c r="O27" s="36">
        <v>49062461</v>
      </c>
      <c r="P27" s="34" t="s">
        <v>950</v>
      </c>
      <c r="Q27" s="34" t="s">
        <v>949</v>
      </c>
      <c r="R27" s="37">
        <v>27825</v>
      </c>
      <c r="S27" s="34" t="s">
        <v>780</v>
      </c>
      <c r="T27" s="34" t="s">
        <v>781</v>
      </c>
      <c r="U27" s="34" t="s">
        <v>806</v>
      </c>
      <c r="V27" s="34" t="s">
        <v>564</v>
      </c>
      <c r="W27" s="34">
        <v>47</v>
      </c>
      <c r="X27" s="34" t="s">
        <v>797</v>
      </c>
      <c r="Y27" s="34" t="s">
        <v>1069</v>
      </c>
      <c r="Z27" s="34" t="s">
        <v>6</v>
      </c>
      <c r="AA27" s="34" t="s">
        <v>6</v>
      </c>
      <c r="AB27" s="34" t="s">
        <v>134</v>
      </c>
      <c r="AC27" s="35"/>
      <c r="AD27" s="34" t="s">
        <v>783</v>
      </c>
      <c r="AE27" s="34" t="s">
        <v>878</v>
      </c>
      <c r="AF27" s="34" t="s">
        <v>784</v>
      </c>
      <c r="AG27" s="34">
        <v>960445</v>
      </c>
      <c r="AH27" s="37">
        <v>45302</v>
      </c>
      <c r="AI27" s="34" t="s">
        <v>563</v>
      </c>
      <c r="AJ27" s="34" t="s">
        <v>564</v>
      </c>
      <c r="AK27" s="34" t="s">
        <v>564</v>
      </c>
      <c r="AL27" s="34" t="s">
        <v>558</v>
      </c>
      <c r="AM27" s="34" t="s">
        <v>564</v>
      </c>
      <c r="AN27" s="34" t="s">
        <v>564</v>
      </c>
      <c r="AO27" s="37">
        <v>45302</v>
      </c>
      <c r="AP27" s="34" t="s">
        <v>577</v>
      </c>
      <c r="AQ27" s="34" t="s">
        <v>785</v>
      </c>
      <c r="AR27" s="34" t="s">
        <v>592</v>
      </c>
      <c r="AS27" s="34" t="s">
        <v>566</v>
      </c>
      <c r="AT27" s="34" t="s">
        <v>566</v>
      </c>
      <c r="AU27" s="34" t="s">
        <v>786</v>
      </c>
      <c r="AV27" s="34" t="s">
        <v>564</v>
      </c>
      <c r="AW27" s="34" t="s">
        <v>564</v>
      </c>
      <c r="AX27" s="34" t="s">
        <v>592</v>
      </c>
      <c r="AY27" s="34" t="s">
        <v>783</v>
      </c>
      <c r="AZ27" s="34" t="s">
        <v>592</v>
      </c>
      <c r="BA27" s="34" t="s">
        <v>787</v>
      </c>
      <c r="BB27" s="34" t="s">
        <v>812</v>
      </c>
      <c r="BC27" s="34" t="s">
        <v>592</v>
      </c>
      <c r="BD27" s="34" t="s">
        <v>564</v>
      </c>
      <c r="BE27" s="34" t="s">
        <v>564</v>
      </c>
      <c r="BF27" s="34" t="s">
        <v>564</v>
      </c>
      <c r="BG27" s="34" t="s">
        <v>592</v>
      </c>
      <c r="BH27" s="34" t="s">
        <v>592</v>
      </c>
      <c r="BI27" s="34" t="s">
        <v>592</v>
      </c>
      <c r="BJ27" s="34">
        <v>0</v>
      </c>
      <c r="BK27" s="37">
        <v>45301</v>
      </c>
      <c r="BL27" s="34" t="s">
        <v>809</v>
      </c>
      <c r="BM27" s="34" t="s">
        <v>799</v>
      </c>
      <c r="BN27" s="34" t="s">
        <v>830</v>
      </c>
      <c r="BO27" s="34" t="s">
        <v>592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4" t="s">
        <v>564</v>
      </c>
      <c r="BW27" s="37">
        <v>45211</v>
      </c>
      <c r="BX27" s="37">
        <v>45306</v>
      </c>
      <c r="BY27" s="34" t="s">
        <v>927</v>
      </c>
      <c r="BZ27" s="34" t="s">
        <v>564</v>
      </c>
      <c r="CA27" s="34" t="s">
        <v>793</v>
      </c>
      <c r="CB27" s="34" t="s">
        <v>793</v>
      </c>
      <c r="CC27" s="34" t="s">
        <v>801</v>
      </c>
      <c r="CD27" s="34" t="s">
        <v>592</v>
      </c>
      <c r="CE27" s="34" t="s">
        <v>564</v>
      </c>
      <c r="CF27" s="34" t="s">
        <v>564</v>
      </c>
      <c r="CG27" s="34" t="s">
        <v>564</v>
      </c>
      <c r="CH27" s="34" t="s">
        <v>564</v>
      </c>
      <c r="CI27" s="34" t="s">
        <v>592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4" t="s">
        <v>564</v>
      </c>
      <c r="CQ27" s="34" t="s">
        <v>564</v>
      </c>
      <c r="CR27" s="34" t="s">
        <v>564</v>
      </c>
      <c r="CS27" s="34" t="s">
        <v>564</v>
      </c>
      <c r="CT27" s="34" t="s">
        <v>564</v>
      </c>
      <c r="CU27" s="34" t="s">
        <v>564</v>
      </c>
      <c r="CV27" s="34" t="s">
        <v>564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4" t="s">
        <v>564</v>
      </c>
      <c r="DU27" s="34" t="s">
        <v>564</v>
      </c>
      <c r="DV27" s="34" t="s">
        <v>564</v>
      </c>
      <c r="DW27" s="34" t="s">
        <v>564</v>
      </c>
      <c r="DX27" s="34" t="s">
        <v>564</v>
      </c>
      <c r="DY27" s="34" t="s">
        <v>564</v>
      </c>
      <c r="DZ27" s="34" t="s">
        <v>564</v>
      </c>
      <c r="EA27" s="34" t="s">
        <v>564</v>
      </c>
      <c r="EB27" s="34" t="s">
        <v>564</v>
      </c>
      <c r="EC27" s="34" t="s">
        <v>564</v>
      </c>
      <c r="ED27" s="34" t="s">
        <v>564</v>
      </c>
      <c r="EE27" s="34" t="s">
        <v>564</v>
      </c>
      <c r="EF27" s="34" t="s">
        <v>564</v>
      </c>
      <c r="EG27" s="34" t="s">
        <v>564</v>
      </c>
      <c r="EH27" s="34" t="s">
        <v>564</v>
      </c>
      <c r="EI27" s="34" t="s">
        <v>564</v>
      </c>
      <c r="EJ27" s="34" t="s">
        <v>564</v>
      </c>
      <c r="EK27" s="34" t="s">
        <v>564</v>
      </c>
      <c r="EL27" s="34" t="s">
        <v>564</v>
      </c>
      <c r="EM27" s="34" t="s">
        <v>564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 t="s">
        <v>564</v>
      </c>
      <c r="FH27" s="34" t="s">
        <v>564</v>
      </c>
      <c r="FI27" s="34" t="s">
        <v>564</v>
      </c>
      <c r="FJ27" s="34" t="s">
        <v>564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</row>
    <row r="28" spans="1:173" ht="15" thickBot="1" x14ac:dyDescent="0.35">
      <c r="A28" s="34" t="s">
        <v>614</v>
      </c>
      <c r="B28" s="34" t="s">
        <v>6</v>
      </c>
      <c r="C28" s="34" t="s">
        <v>31</v>
      </c>
      <c r="D28" s="34" t="s">
        <v>50</v>
      </c>
      <c r="E28" s="34">
        <v>51</v>
      </c>
      <c r="F28" s="34" t="s">
        <v>778</v>
      </c>
      <c r="G28" s="34" t="s">
        <v>76</v>
      </c>
      <c r="H28" s="35"/>
      <c r="I28" s="34">
        <v>160112</v>
      </c>
      <c r="J28" s="34" t="s">
        <v>6</v>
      </c>
      <c r="K28" s="34" t="s">
        <v>7</v>
      </c>
      <c r="L28" s="34" t="s">
        <v>50</v>
      </c>
      <c r="M28" s="34" t="s">
        <v>1070</v>
      </c>
      <c r="N28" s="34" t="s">
        <v>779</v>
      </c>
      <c r="O28" s="36">
        <v>71219232</v>
      </c>
      <c r="P28" s="34" t="s">
        <v>890</v>
      </c>
      <c r="Q28" s="34" t="s">
        <v>891</v>
      </c>
      <c r="R28" s="37">
        <v>34854</v>
      </c>
      <c r="S28" s="34" t="s">
        <v>780</v>
      </c>
      <c r="T28" s="34" t="s">
        <v>781</v>
      </c>
      <c r="U28" s="34" t="s">
        <v>806</v>
      </c>
      <c r="V28" s="34" t="s">
        <v>564</v>
      </c>
      <c r="W28" s="34">
        <v>28</v>
      </c>
      <c r="X28" s="34" t="s">
        <v>797</v>
      </c>
      <c r="Y28" s="34" t="s">
        <v>1071</v>
      </c>
      <c r="Z28" s="34" t="s">
        <v>6</v>
      </c>
      <c r="AA28" s="34" t="s">
        <v>7</v>
      </c>
      <c r="AB28" s="34" t="s">
        <v>50</v>
      </c>
      <c r="AC28" s="35"/>
      <c r="AD28" s="34" t="s">
        <v>783</v>
      </c>
      <c r="AE28" s="35"/>
      <c r="AF28" s="34" t="s">
        <v>784</v>
      </c>
      <c r="AG28" s="34">
        <v>71219232</v>
      </c>
      <c r="AH28" s="37">
        <v>45315</v>
      </c>
      <c r="AI28" s="34" t="s">
        <v>563</v>
      </c>
      <c r="AJ28" s="34" t="s">
        <v>564</v>
      </c>
      <c r="AK28" s="34" t="s">
        <v>564</v>
      </c>
      <c r="AL28" s="34" t="s">
        <v>559</v>
      </c>
      <c r="AM28" s="34" t="s">
        <v>564</v>
      </c>
      <c r="AN28" s="34" t="s">
        <v>564</v>
      </c>
      <c r="AO28" s="37">
        <v>45316</v>
      </c>
      <c r="AP28" s="34" t="s">
        <v>577</v>
      </c>
      <c r="AQ28" s="34" t="s">
        <v>785</v>
      </c>
      <c r="AR28" s="34" t="s">
        <v>592</v>
      </c>
      <c r="AS28" s="34" t="s">
        <v>592</v>
      </c>
      <c r="AT28" s="34" t="s">
        <v>566</v>
      </c>
      <c r="AU28" s="34" t="s">
        <v>786</v>
      </c>
      <c r="AV28" s="34" t="s">
        <v>564</v>
      </c>
      <c r="AW28" s="34" t="s">
        <v>564</v>
      </c>
      <c r="AX28" s="34" t="s">
        <v>592</v>
      </c>
      <c r="AY28" s="34" t="s">
        <v>783</v>
      </c>
      <c r="AZ28" s="34" t="s">
        <v>592</v>
      </c>
      <c r="BA28" s="34" t="s">
        <v>787</v>
      </c>
      <c r="BB28" s="34" t="s">
        <v>812</v>
      </c>
      <c r="BC28" s="34" t="s">
        <v>592</v>
      </c>
      <c r="BD28" s="34" t="s">
        <v>564</v>
      </c>
      <c r="BE28" s="34" t="s">
        <v>564</v>
      </c>
      <c r="BF28" s="34" t="s">
        <v>564</v>
      </c>
      <c r="BG28" s="34" t="s">
        <v>592</v>
      </c>
      <c r="BH28" s="34" t="s">
        <v>592</v>
      </c>
      <c r="BI28" s="34" t="s">
        <v>592</v>
      </c>
      <c r="BJ28" s="34">
        <v>0</v>
      </c>
      <c r="BK28" s="37">
        <v>45315</v>
      </c>
      <c r="BL28" s="34" t="s">
        <v>798</v>
      </c>
      <c r="BM28" s="34" t="s">
        <v>799</v>
      </c>
      <c r="BN28" s="34" t="s">
        <v>849</v>
      </c>
      <c r="BO28" s="34" t="s">
        <v>592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4" t="s">
        <v>564</v>
      </c>
      <c r="BW28" s="37">
        <v>45250</v>
      </c>
      <c r="BX28" s="37">
        <v>45320</v>
      </c>
      <c r="BY28" s="34" t="s">
        <v>792</v>
      </c>
      <c r="BZ28" s="34" t="s">
        <v>564</v>
      </c>
      <c r="CA28" s="34" t="s">
        <v>793</v>
      </c>
      <c r="CB28" s="34" t="s">
        <v>793</v>
      </c>
      <c r="CC28" s="34" t="s">
        <v>801</v>
      </c>
      <c r="CD28" s="34" t="s">
        <v>592</v>
      </c>
      <c r="CE28" s="34" t="s">
        <v>564</v>
      </c>
      <c r="CF28" s="34" t="s">
        <v>564</v>
      </c>
      <c r="CG28" s="34" t="s">
        <v>564</v>
      </c>
      <c r="CH28" s="34" t="s">
        <v>564</v>
      </c>
      <c r="CI28" s="34" t="s">
        <v>592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4" t="s">
        <v>564</v>
      </c>
      <c r="DU28" s="34" t="s">
        <v>564</v>
      </c>
      <c r="DV28" s="34" t="s">
        <v>564</v>
      </c>
      <c r="DW28" s="34" t="s">
        <v>564</v>
      </c>
      <c r="DX28" s="34" t="s">
        <v>564</v>
      </c>
      <c r="DY28" s="34" t="s">
        <v>564</v>
      </c>
      <c r="DZ28" s="34" t="s">
        <v>564</v>
      </c>
      <c r="EA28" s="34" t="s">
        <v>564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 t="s">
        <v>564</v>
      </c>
      <c r="EK28" s="34" t="s">
        <v>564</v>
      </c>
      <c r="EL28" s="34" t="s">
        <v>564</v>
      </c>
      <c r="EM28" s="34" t="s">
        <v>564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 t="s">
        <v>564</v>
      </c>
      <c r="FH28" s="34" t="s">
        <v>564</v>
      </c>
      <c r="FI28" s="34" t="s">
        <v>564</v>
      </c>
      <c r="FJ28" s="34" t="s">
        <v>564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</row>
    <row r="29" spans="1:173" ht="15" thickBot="1" x14ac:dyDescent="0.35">
      <c r="A29" s="34" t="s">
        <v>614</v>
      </c>
      <c r="B29" s="34" t="s">
        <v>6</v>
      </c>
      <c r="C29" s="34" t="s">
        <v>31</v>
      </c>
      <c r="D29" s="34" t="s">
        <v>50</v>
      </c>
      <c r="E29" s="34">
        <v>51</v>
      </c>
      <c r="F29" s="34" t="s">
        <v>778</v>
      </c>
      <c r="G29" s="34" t="s">
        <v>76</v>
      </c>
      <c r="H29" s="35"/>
      <c r="I29" s="34">
        <v>160112</v>
      </c>
      <c r="J29" s="34" t="s">
        <v>6</v>
      </c>
      <c r="K29" s="34" t="s">
        <v>7</v>
      </c>
      <c r="L29" s="34" t="s">
        <v>50</v>
      </c>
      <c r="M29" s="34" t="s">
        <v>1072</v>
      </c>
      <c r="N29" s="34" t="s">
        <v>779</v>
      </c>
      <c r="O29" s="36">
        <v>61266428</v>
      </c>
      <c r="P29" s="34" t="s">
        <v>990</v>
      </c>
      <c r="Q29" s="34" t="s">
        <v>1073</v>
      </c>
      <c r="R29" s="37">
        <v>36606</v>
      </c>
      <c r="S29" s="34" t="s">
        <v>780</v>
      </c>
      <c r="T29" s="34" t="s">
        <v>781</v>
      </c>
      <c r="U29" s="34" t="s">
        <v>806</v>
      </c>
      <c r="V29" s="34" t="s">
        <v>564</v>
      </c>
      <c r="W29" s="34">
        <v>23</v>
      </c>
      <c r="X29" s="34" t="s">
        <v>782</v>
      </c>
      <c r="Y29" s="34" t="s">
        <v>1074</v>
      </c>
      <c r="Z29" s="34" t="s">
        <v>6</v>
      </c>
      <c r="AA29" s="34" t="s">
        <v>7</v>
      </c>
      <c r="AB29" s="34" t="s">
        <v>50</v>
      </c>
      <c r="AC29" s="35"/>
      <c r="AD29" s="34" t="s">
        <v>783</v>
      </c>
      <c r="AE29" s="35"/>
      <c r="AF29" s="34" t="s">
        <v>784</v>
      </c>
      <c r="AG29" s="34">
        <v>61266428</v>
      </c>
      <c r="AH29" s="37">
        <v>45310</v>
      </c>
      <c r="AI29" s="34" t="s">
        <v>563</v>
      </c>
      <c r="AJ29" s="34" t="s">
        <v>564</v>
      </c>
      <c r="AK29" s="34" t="s">
        <v>564</v>
      </c>
      <c r="AL29" s="34" t="s">
        <v>558</v>
      </c>
      <c r="AM29" s="34" t="s">
        <v>564</v>
      </c>
      <c r="AN29" s="34" t="s">
        <v>564</v>
      </c>
      <c r="AO29" s="37">
        <v>45315</v>
      </c>
      <c r="AP29" s="34" t="s">
        <v>577</v>
      </c>
      <c r="AQ29" s="34" t="s">
        <v>785</v>
      </c>
      <c r="AR29" s="34" t="s">
        <v>592</v>
      </c>
      <c r="AS29" s="34" t="s">
        <v>592</v>
      </c>
      <c r="AT29" s="34" t="s">
        <v>592</v>
      </c>
      <c r="AU29" s="34" t="s">
        <v>564</v>
      </c>
      <c r="AV29" s="34" t="s">
        <v>564</v>
      </c>
      <c r="AW29" s="34" t="s">
        <v>564</v>
      </c>
      <c r="AX29" s="34" t="s">
        <v>592</v>
      </c>
      <c r="AY29" s="34" t="s">
        <v>783</v>
      </c>
      <c r="AZ29" s="34" t="s">
        <v>592</v>
      </c>
      <c r="BA29" s="34" t="s">
        <v>787</v>
      </c>
      <c r="BB29" s="34" t="s">
        <v>788</v>
      </c>
      <c r="BC29" s="34" t="s">
        <v>592</v>
      </c>
      <c r="BD29" s="34" t="s">
        <v>564</v>
      </c>
      <c r="BE29" s="34" t="s">
        <v>564</v>
      </c>
      <c r="BF29" s="34" t="s">
        <v>592</v>
      </c>
      <c r="BG29" s="34" t="s">
        <v>592</v>
      </c>
      <c r="BH29" s="34" t="s">
        <v>592</v>
      </c>
      <c r="BI29" s="34" t="s">
        <v>592</v>
      </c>
      <c r="BJ29" s="34">
        <v>0</v>
      </c>
      <c r="BK29" s="37">
        <v>45310</v>
      </c>
      <c r="BL29" s="34" t="s">
        <v>789</v>
      </c>
      <c r="BM29" s="34" t="s">
        <v>799</v>
      </c>
      <c r="BN29" s="34" t="s">
        <v>961</v>
      </c>
      <c r="BO29" s="34" t="s">
        <v>592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4" t="s">
        <v>564</v>
      </c>
      <c r="BW29" s="37">
        <v>45209</v>
      </c>
      <c r="BX29" s="37">
        <v>45315</v>
      </c>
      <c r="BY29" s="34" t="s">
        <v>792</v>
      </c>
      <c r="BZ29" s="34" t="s">
        <v>564</v>
      </c>
      <c r="CA29" s="34" t="s">
        <v>793</v>
      </c>
      <c r="CB29" s="34" t="s">
        <v>793</v>
      </c>
      <c r="CC29" s="34" t="s">
        <v>801</v>
      </c>
      <c r="CD29" s="34" t="s">
        <v>592</v>
      </c>
      <c r="CE29" s="34" t="s">
        <v>564</v>
      </c>
      <c r="CF29" s="34" t="s">
        <v>564</v>
      </c>
      <c r="CG29" s="34" t="s">
        <v>564</v>
      </c>
      <c r="CH29" s="34" t="s">
        <v>564</v>
      </c>
      <c r="CI29" s="34" t="s">
        <v>592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7">
        <v>45310</v>
      </c>
      <c r="CP29" s="34" t="s">
        <v>1075</v>
      </c>
      <c r="CQ29" s="34" t="s">
        <v>6</v>
      </c>
      <c r="CR29" s="37">
        <v>45314</v>
      </c>
      <c r="CS29" s="34" t="s">
        <v>816</v>
      </c>
      <c r="CT29" s="34" t="s">
        <v>586</v>
      </c>
      <c r="CU29" s="34" t="s">
        <v>564</v>
      </c>
      <c r="CV29" s="34" t="s">
        <v>817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4" t="s">
        <v>564</v>
      </c>
      <c r="DV29" s="34" t="s">
        <v>564</v>
      </c>
      <c r="DW29" s="34" t="s">
        <v>564</v>
      </c>
      <c r="DX29" s="34" t="s">
        <v>564</v>
      </c>
      <c r="DY29" s="34" t="s">
        <v>564</v>
      </c>
      <c r="DZ29" s="34" t="s">
        <v>564</v>
      </c>
      <c r="EA29" s="34" t="s">
        <v>564</v>
      </c>
      <c r="EB29" s="34" t="s">
        <v>564</v>
      </c>
      <c r="EC29" s="34" t="s">
        <v>564</v>
      </c>
      <c r="ED29" s="34" t="s">
        <v>564</v>
      </c>
      <c r="EE29" s="34" t="s">
        <v>564</v>
      </c>
      <c r="EF29" s="34" t="s">
        <v>564</v>
      </c>
      <c r="EG29" s="34" t="s">
        <v>564</v>
      </c>
      <c r="EH29" s="34" t="s">
        <v>564</v>
      </c>
      <c r="EI29" s="34" t="s">
        <v>564</v>
      </c>
      <c r="EJ29" s="34" t="s">
        <v>564</v>
      </c>
      <c r="EK29" s="34" t="s">
        <v>564</v>
      </c>
      <c r="EL29" s="34" t="s">
        <v>564</v>
      </c>
      <c r="EM29" s="34" t="s">
        <v>564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 t="s">
        <v>564</v>
      </c>
      <c r="FH29" s="34" t="s">
        <v>564</v>
      </c>
      <c r="FI29" s="34" t="s">
        <v>564</v>
      </c>
      <c r="FJ29" s="34" t="s">
        <v>564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</row>
    <row r="30" spans="1:173" ht="15" thickBot="1" x14ac:dyDescent="0.35">
      <c r="A30" s="34" t="s">
        <v>614</v>
      </c>
      <c r="B30" s="34" t="s">
        <v>6</v>
      </c>
      <c r="C30" s="34" t="s">
        <v>31</v>
      </c>
      <c r="D30" s="34" t="s">
        <v>50</v>
      </c>
      <c r="E30" s="34">
        <v>51</v>
      </c>
      <c r="F30" s="34" t="s">
        <v>778</v>
      </c>
      <c r="G30" s="34" t="s">
        <v>76</v>
      </c>
      <c r="H30" s="35"/>
      <c r="I30" s="34">
        <v>160112</v>
      </c>
      <c r="J30" s="34" t="s">
        <v>6</v>
      </c>
      <c r="K30" s="34" t="s">
        <v>7</v>
      </c>
      <c r="L30" s="34" t="s">
        <v>50</v>
      </c>
      <c r="M30" s="34" t="s">
        <v>1076</v>
      </c>
      <c r="N30" s="34" t="s">
        <v>779</v>
      </c>
      <c r="O30" s="36">
        <v>62619193</v>
      </c>
      <c r="P30" s="34" t="s">
        <v>1077</v>
      </c>
      <c r="Q30" s="34" t="s">
        <v>1078</v>
      </c>
      <c r="R30" s="37">
        <v>39416</v>
      </c>
      <c r="S30" s="34" t="s">
        <v>780</v>
      </c>
      <c r="T30" s="34" t="s">
        <v>781</v>
      </c>
      <c r="U30" s="34" t="s">
        <v>806</v>
      </c>
      <c r="V30" s="34" t="s">
        <v>564</v>
      </c>
      <c r="W30" s="34">
        <v>16</v>
      </c>
      <c r="X30" s="34" t="s">
        <v>797</v>
      </c>
      <c r="Y30" s="34" t="s">
        <v>1079</v>
      </c>
      <c r="Z30" s="34" t="s">
        <v>6</v>
      </c>
      <c r="AA30" s="34" t="s">
        <v>7</v>
      </c>
      <c r="AB30" s="34" t="s">
        <v>50</v>
      </c>
      <c r="AC30" s="35"/>
      <c r="AD30" s="34" t="s">
        <v>783</v>
      </c>
      <c r="AE30" s="35"/>
      <c r="AF30" s="34" t="s">
        <v>784</v>
      </c>
      <c r="AG30" s="34">
        <v>62619193</v>
      </c>
      <c r="AH30" s="37">
        <v>45306</v>
      </c>
      <c r="AI30" s="34" t="s">
        <v>563</v>
      </c>
      <c r="AJ30" s="34" t="s">
        <v>564</v>
      </c>
      <c r="AK30" s="34" t="s">
        <v>564</v>
      </c>
      <c r="AL30" s="34" t="s">
        <v>558</v>
      </c>
      <c r="AM30" s="34" t="s">
        <v>564</v>
      </c>
      <c r="AN30" s="34" t="s">
        <v>564</v>
      </c>
      <c r="AO30" s="37">
        <v>45307</v>
      </c>
      <c r="AP30" s="34" t="s">
        <v>577</v>
      </c>
      <c r="AQ30" s="34" t="s">
        <v>785</v>
      </c>
      <c r="AR30" s="34" t="s">
        <v>592</v>
      </c>
      <c r="AS30" s="34" t="s">
        <v>566</v>
      </c>
      <c r="AT30" s="34" t="s">
        <v>566</v>
      </c>
      <c r="AU30" s="34" t="s">
        <v>786</v>
      </c>
      <c r="AV30" s="34" t="s">
        <v>564</v>
      </c>
      <c r="AW30" s="34" t="s">
        <v>564</v>
      </c>
      <c r="AX30" s="34" t="s">
        <v>592</v>
      </c>
      <c r="AY30" s="34" t="s">
        <v>783</v>
      </c>
      <c r="AZ30" s="34" t="s">
        <v>592</v>
      </c>
      <c r="BA30" s="34" t="s">
        <v>787</v>
      </c>
      <c r="BB30" s="34" t="s">
        <v>812</v>
      </c>
      <c r="BC30" s="34" t="s">
        <v>592</v>
      </c>
      <c r="BD30" s="34" t="s">
        <v>564</v>
      </c>
      <c r="BE30" s="34" t="s">
        <v>564</v>
      </c>
      <c r="BF30" s="34" t="s">
        <v>564</v>
      </c>
      <c r="BG30" s="34" t="s">
        <v>592</v>
      </c>
      <c r="BH30" s="34" t="s">
        <v>592</v>
      </c>
      <c r="BI30" s="34" t="s">
        <v>592</v>
      </c>
      <c r="BJ30" s="34">
        <v>0</v>
      </c>
      <c r="BK30" s="37">
        <v>45306</v>
      </c>
      <c r="BL30" s="34" t="s">
        <v>798</v>
      </c>
      <c r="BM30" s="34" t="s">
        <v>799</v>
      </c>
      <c r="BN30" s="34" t="s">
        <v>849</v>
      </c>
      <c r="BO30" s="34" t="s">
        <v>592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4" t="s">
        <v>564</v>
      </c>
      <c r="BW30" s="37">
        <v>45209</v>
      </c>
      <c r="BX30" s="37">
        <v>45314</v>
      </c>
      <c r="BY30" s="34" t="s">
        <v>792</v>
      </c>
      <c r="BZ30" s="34" t="s">
        <v>564</v>
      </c>
      <c r="CA30" s="34" t="s">
        <v>793</v>
      </c>
      <c r="CB30" s="34" t="s">
        <v>793</v>
      </c>
      <c r="CC30" s="34" t="s">
        <v>801</v>
      </c>
      <c r="CD30" s="34" t="s">
        <v>592</v>
      </c>
      <c r="CE30" s="34" t="s">
        <v>564</v>
      </c>
      <c r="CF30" s="34" t="s">
        <v>564</v>
      </c>
      <c r="CG30" s="34" t="s">
        <v>564</v>
      </c>
      <c r="CH30" s="34" t="s">
        <v>564</v>
      </c>
      <c r="CI30" s="34" t="s">
        <v>592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4" t="s">
        <v>564</v>
      </c>
      <c r="CP30" s="34" t="s">
        <v>564</v>
      </c>
      <c r="CQ30" s="34" t="s">
        <v>564</v>
      </c>
      <c r="CR30" s="34" t="s">
        <v>564</v>
      </c>
      <c r="CS30" s="34" t="s">
        <v>564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4" t="s">
        <v>564</v>
      </c>
      <c r="DU30" s="34" t="s">
        <v>564</v>
      </c>
      <c r="DV30" s="34" t="s">
        <v>564</v>
      </c>
      <c r="DW30" s="34" t="s">
        <v>564</v>
      </c>
      <c r="DX30" s="34" t="s">
        <v>564</v>
      </c>
      <c r="DY30" s="34" t="s">
        <v>564</v>
      </c>
      <c r="DZ30" s="34" t="s">
        <v>564</v>
      </c>
      <c r="EA30" s="34" t="s">
        <v>564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 t="s">
        <v>564</v>
      </c>
      <c r="FH30" s="34" t="s">
        <v>564</v>
      </c>
      <c r="FI30" s="34" t="s">
        <v>564</v>
      </c>
      <c r="FJ30" s="34" t="s">
        <v>564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</row>
    <row r="31" spans="1:173" ht="15" thickBot="1" x14ac:dyDescent="0.35">
      <c r="A31" s="34" t="s">
        <v>614</v>
      </c>
      <c r="B31" s="34" t="s">
        <v>6</v>
      </c>
      <c r="C31" s="34" t="s">
        <v>31</v>
      </c>
      <c r="D31" s="34" t="s">
        <v>50</v>
      </c>
      <c r="E31" s="34">
        <v>51</v>
      </c>
      <c r="F31" s="34" t="s">
        <v>778</v>
      </c>
      <c r="G31" s="34" t="s">
        <v>76</v>
      </c>
      <c r="H31" s="35"/>
      <c r="I31" s="34">
        <v>160112</v>
      </c>
      <c r="J31" s="34" t="s">
        <v>6</v>
      </c>
      <c r="K31" s="34" t="s">
        <v>7</v>
      </c>
      <c r="L31" s="34" t="s">
        <v>50</v>
      </c>
      <c r="M31" s="34" t="s">
        <v>1080</v>
      </c>
      <c r="N31" s="34" t="s">
        <v>779</v>
      </c>
      <c r="O31" s="36">
        <v>71227500</v>
      </c>
      <c r="P31" s="34" t="s">
        <v>1081</v>
      </c>
      <c r="Q31" s="34" t="s">
        <v>972</v>
      </c>
      <c r="R31" s="37">
        <v>36632</v>
      </c>
      <c r="S31" s="34" t="s">
        <v>780</v>
      </c>
      <c r="T31" s="34" t="s">
        <v>781</v>
      </c>
      <c r="U31" s="34" t="s">
        <v>806</v>
      </c>
      <c r="V31" s="34" t="s">
        <v>564</v>
      </c>
      <c r="W31" s="34">
        <v>23</v>
      </c>
      <c r="X31" s="34" t="s">
        <v>782</v>
      </c>
      <c r="Y31" s="34" t="s">
        <v>1082</v>
      </c>
      <c r="Z31" s="34" t="s">
        <v>6</v>
      </c>
      <c r="AA31" s="34" t="s">
        <v>7</v>
      </c>
      <c r="AB31" s="34" t="s">
        <v>8</v>
      </c>
      <c r="AC31" s="35"/>
      <c r="AD31" s="34" t="s">
        <v>783</v>
      </c>
      <c r="AE31" s="35"/>
      <c r="AF31" s="34" t="s">
        <v>784</v>
      </c>
      <c r="AG31" s="34">
        <v>71227500</v>
      </c>
      <c r="AH31" s="37">
        <v>45308</v>
      </c>
      <c r="AI31" s="34" t="s">
        <v>563</v>
      </c>
      <c r="AJ31" s="34" t="s">
        <v>564</v>
      </c>
      <c r="AK31" s="34" t="s">
        <v>564</v>
      </c>
      <c r="AL31" s="34" t="s">
        <v>558</v>
      </c>
      <c r="AM31" s="34" t="s">
        <v>564</v>
      </c>
      <c r="AN31" s="34" t="s">
        <v>564</v>
      </c>
      <c r="AO31" s="37">
        <v>45309</v>
      </c>
      <c r="AP31" s="34" t="s">
        <v>577</v>
      </c>
      <c r="AQ31" s="34" t="s">
        <v>785</v>
      </c>
      <c r="AR31" s="34" t="s">
        <v>592</v>
      </c>
      <c r="AS31" s="34" t="s">
        <v>566</v>
      </c>
      <c r="AT31" s="34" t="s">
        <v>566</v>
      </c>
      <c r="AU31" s="34" t="s">
        <v>786</v>
      </c>
      <c r="AV31" s="34" t="s">
        <v>564</v>
      </c>
      <c r="AW31" s="34" t="s">
        <v>564</v>
      </c>
      <c r="AX31" s="34" t="s">
        <v>592</v>
      </c>
      <c r="AY31" s="34" t="s">
        <v>783</v>
      </c>
      <c r="AZ31" s="34" t="s">
        <v>592</v>
      </c>
      <c r="BA31" s="34" t="s">
        <v>787</v>
      </c>
      <c r="BB31" s="34" t="s">
        <v>812</v>
      </c>
      <c r="BC31" s="34" t="s">
        <v>592</v>
      </c>
      <c r="BD31" s="34" t="s">
        <v>564</v>
      </c>
      <c r="BE31" s="34" t="s">
        <v>564</v>
      </c>
      <c r="BF31" s="34" t="s">
        <v>592</v>
      </c>
      <c r="BG31" s="34" t="s">
        <v>592</v>
      </c>
      <c r="BH31" s="34" t="s">
        <v>592</v>
      </c>
      <c r="BI31" s="34" t="s">
        <v>592</v>
      </c>
      <c r="BJ31" s="34">
        <v>0</v>
      </c>
      <c r="BK31" s="37">
        <v>45308</v>
      </c>
      <c r="BL31" s="34" t="s">
        <v>789</v>
      </c>
      <c r="BM31" s="34" t="s">
        <v>799</v>
      </c>
      <c r="BN31" s="34" t="s">
        <v>959</v>
      </c>
      <c r="BO31" s="34" t="s">
        <v>592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4" t="s">
        <v>564</v>
      </c>
      <c r="BW31" s="37">
        <v>45184</v>
      </c>
      <c r="BX31" s="37">
        <v>45314</v>
      </c>
      <c r="BY31" s="34" t="s">
        <v>792</v>
      </c>
      <c r="BZ31" s="34" t="s">
        <v>564</v>
      </c>
      <c r="CA31" s="34" t="s">
        <v>793</v>
      </c>
      <c r="CB31" s="34" t="s">
        <v>793</v>
      </c>
      <c r="CC31" s="34" t="s">
        <v>801</v>
      </c>
      <c r="CD31" s="34" t="s">
        <v>592</v>
      </c>
      <c r="CE31" s="34" t="s">
        <v>564</v>
      </c>
      <c r="CF31" s="34" t="s">
        <v>564</v>
      </c>
      <c r="CG31" s="34" t="s">
        <v>564</v>
      </c>
      <c r="CH31" s="34" t="s">
        <v>564</v>
      </c>
      <c r="CI31" s="34" t="s">
        <v>592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7">
        <v>45309</v>
      </c>
      <c r="CP31" s="34" t="s">
        <v>1083</v>
      </c>
      <c r="CQ31" s="34" t="s">
        <v>6</v>
      </c>
      <c r="CR31" s="37">
        <v>45310</v>
      </c>
      <c r="CS31" s="34" t="s">
        <v>816</v>
      </c>
      <c r="CT31" s="34" t="s">
        <v>586</v>
      </c>
      <c r="CU31" s="34" t="s">
        <v>564</v>
      </c>
      <c r="CV31" s="34" t="s">
        <v>817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4" t="s">
        <v>564</v>
      </c>
      <c r="DU31" s="34" t="s">
        <v>564</v>
      </c>
      <c r="DV31" s="34" t="s">
        <v>564</v>
      </c>
      <c r="DW31" s="34" t="s">
        <v>564</v>
      </c>
      <c r="DX31" s="34" t="s">
        <v>564</v>
      </c>
      <c r="DY31" s="34" t="s">
        <v>564</v>
      </c>
      <c r="DZ31" s="34" t="s">
        <v>564</v>
      </c>
      <c r="EA31" s="34" t="s">
        <v>564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 t="s">
        <v>564</v>
      </c>
      <c r="EK31" s="34" t="s">
        <v>564</v>
      </c>
      <c r="EL31" s="34" t="s">
        <v>564</v>
      </c>
      <c r="EM31" s="34" t="s">
        <v>564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 t="s">
        <v>564</v>
      </c>
      <c r="FH31" s="34" t="s">
        <v>564</v>
      </c>
      <c r="FI31" s="34" t="s">
        <v>564</v>
      </c>
      <c r="FJ31" s="34" t="s">
        <v>564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</row>
    <row r="32" spans="1:173" ht="28.2" thickBot="1" x14ac:dyDescent="0.35">
      <c r="A32" s="34" t="s">
        <v>614</v>
      </c>
      <c r="B32" s="34" t="s">
        <v>6</v>
      </c>
      <c r="C32" s="34" t="s">
        <v>31</v>
      </c>
      <c r="D32" s="34" t="s">
        <v>50</v>
      </c>
      <c r="E32" s="34">
        <v>51</v>
      </c>
      <c r="F32" s="34" t="s">
        <v>778</v>
      </c>
      <c r="G32" s="34" t="s">
        <v>76</v>
      </c>
      <c r="H32" s="35"/>
      <c r="I32" s="34">
        <v>160112</v>
      </c>
      <c r="J32" s="34" t="s">
        <v>6</v>
      </c>
      <c r="K32" s="34" t="s">
        <v>7</v>
      </c>
      <c r="L32" s="34" t="s">
        <v>50</v>
      </c>
      <c r="M32" s="34" t="s">
        <v>1084</v>
      </c>
      <c r="N32" s="34" t="s">
        <v>779</v>
      </c>
      <c r="O32" s="36">
        <v>5250054</v>
      </c>
      <c r="P32" s="34" t="s">
        <v>852</v>
      </c>
      <c r="Q32" s="34" t="s">
        <v>1085</v>
      </c>
      <c r="R32" s="37">
        <v>17390</v>
      </c>
      <c r="S32" s="34" t="s">
        <v>780</v>
      </c>
      <c r="T32" s="34" t="s">
        <v>781</v>
      </c>
      <c r="U32" s="34" t="s">
        <v>806</v>
      </c>
      <c r="V32" s="34" t="s">
        <v>564</v>
      </c>
      <c r="W32" s="34">
        <v>76</v>
      </c>
      <c r="X32" s="34" t="s">
        <v>782</v>
      </c>
      <c r="Y32" s="34" t="s">
        <v>1086</v>
      </c>
      <c r="Z32" s="34" t="s">
        <v>6</v>
      </c>
      <c r="AA32" s="34" t="s">
        <v>7</v>
      </c>
      <c r="AB32" s="34" t="s">
        <v>50</v>
      </c>
      <c r="AC32" s="35"/>
      <c r="AD32" s="34" t="s">
        <v>783</v>
      </c>
      <c r="AE32" s="35"/>
      <c r="AF32" s="34" t="s">
        <v>784</v>
      </c>
      <c r="AG32" s="34">
        <v>5250054</v>
      </c>
      <c r="AH32" s="37">
        <v>45301</v>
      </c>
      <c r="AI32" s="34" t="s">
        <v>563</v>
      </c>
      <c r="AJ32" s="34" t="s">
        <v>564</v>
      </c>
      <c r="AK32" s="34" t="s">
        <v>564</v>
      </c>
      <c r="AL32" s="34" t="s">
        <v>558</v>
      </c>
      <c r="AM32" s="34" t="s">
        <v>564</v>
      </c>
      <c r="AN32" s="34" t="s">
        <v>564</v>
      </c>
      <c r="AO32" s="37">
        <v>45302</v>
      </c>
      <c r="AP32" s="34" t="s">
        <v>577</v>
      </c>
      <c r="AQ32" s="34" t="s">
        <v>785</v>
      </c>
      <c r="AR32" s="34" t="s">
        <v>592</v>
      </c>
      <c r="AS32" s="34" t="s">
        <v>592</v>
      </c>
      <c r="AT32" s="34" t="s">
        <v>592</v>
      </c>
      <c r="AU32" s="34" t="s">
        <v>564</v>
      </c>
      <c r="AV32" s="34" t="s">
        <v>564</v>
      </c>
      <c r="AW32" s="34" t="s">
        <v>564</v>
      </c>
      <c r="AX32" s="34" t="s">
        <v>592</v>
      </c>
      <c r="AY32" s="34" t="s">
        <v>783</v>
      </c>
      <c r="AZ32" s="34" t="s">
        <v>592</v>
      </c>
      <c r="BA32" s="34" t="s">
        <v>787</v>
      </c>
      <c r="BB32" s="34" t="s">
        <v>788</v>
      </c>
      <c r="BC32" s="34" t="s">
        <v>592</v>
      </c>
      <c r="BD32" s="34" t="s">
        <v>564</v>
      </c>
      <c r="BE32" s="34" t="s">
        <v>564</v>
      </c>
      <c r="BF32" s="34" t="s">
        <v>592</v>
      </c>
      <c r="BG32" s="34" t="s">
        <v>592</v>
      </c>
      <c r="BH32" s="34" t="s">
        <v>592</v>
      </c>
      <c r="BI32" s="34" t="s">
        <v>592</v>
      </c>
      <c r="BJ32" s="34">
        <v>0</v>
      </c>
      <c r="BK32" s="37">
        <v>45301</v>
      </c>
      <c r="BL32" s="34" t="s">
        <v>798</v>
      </c>
      <c r="BM32" s="34" t="s">
        <v>799</v>
      </c>
      <c r="BN32" s="34" t="s">
        <v>959</v>
      </c>
      <c r="BO32" s="34" t="s">
        <v>592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4" t="s">
        <v>564</v>
      </c>
      <c r="BW32" s="37">
        <v>45218</v>
      </c>
      <c r="BX32" s="37">
        <v>45309</v>
      </c>
      <c r="BY32" s="34" t="s">
        <v>792</v>
      </c>
      <c r="BZ32" s="34" t="s">
        <v>564</v>
      </c>
      <c r="CA32" s="34" t="s">
        <v>793</v>
      </c>
      <c r="CB32" s="34" t="s">
        <v>793</v>
      </c>
      <c r="CC32" s="34" t="s">
        <v>801</v>
      </c>
      <c r="CD32" s="34" t="s">
        <v>592</v>
      </c>
      <c r="CE32" s="34" t="s">
        <v>564</v>
      </c>
      <c r="CF32" s="34" t="s">
        <v>564</v>
      </c>
      <c r="CG32" s="34" t="s">
        <v>564</v>
      </c>
      <c r="CH32" s="34" t="s">
        <v>564</v>
      </c>
      <c r="CI32" s="34" t="s">
        <v>592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7">
        <v>45302</v>
      </c>
      <c r="CP32" s="34" t="s">
        <v>1087</v>
      </c>
      <c r="CQ32" s="34" t="s">
        <v>6</v>
      </c>
      <c r="CR32" s="37">
        <v>45303</v>
      </c>
      <c r="CS32" s="34" t="s">
        <v>816</v>
      </c>
      <c r="CT32" s="34" t="s">
        <v>586</v>
      </c>
      <c r="CU32" s="34" t="s">
        <v>564</v>
      </c>
      <c r="CV32" s="34" t="s">
        <v>817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4" t="s">
        <v>564</v>
      </c>
      <c r="DV32" s="34" t="s">
        <v>564</v>
      </c>
      <c r="DW32" s="34" t="s">
        <v>564</v>
      </c>
      <c r="DX32" s="34" t="s">
        <v>564</v>
      </c>
      <c r="DY32" s="34" t="s">
        <v>564</v>
      </c>
      <c r="DZ32" s="34" t="s">
        <v>564</v>
      </c>
      <c r="EA32" s="34" t="s">
        <v>564</v>
      </c>
      <c r="EB32" s="34" t="s">
        <v>564</v>
      </c>
      <c r="EC32" s="34" t="s">
        <v>564</v>
      </c>
      <c r="ED32" s="34" t="s">
        <v>564</v>
      </c>
      <c r="EE32" s="34" t="s">
        <v>564</v>
      </c>
      <c r="EF32" s="34" t="s">
        <v>564</v>
      </c>
      <c r="EG32" s="34" t="s">
        <v>564</v>
      </c>
      <c r="EH32" s="34" t="s">
        <v>564</v>
      </c>
      <c r="EI32" s="34" t="s">
        <v>564</v>
      </c>
      <c r="EJ32" s="34">
        <v>1</v>
      </c>
      <c r="EK32" s="37">
        <v>45323</v>
      </c>
      <c r="EL32" s="34" t="s">
        <v>795</v>
      </c>
      <c r="EM32" s="34" t="s">
        <v>896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 t="s">
        <v>564</v>
      </c>
      <c r="FH32" s="34" t="s">
        <v>564</v>
      </c>
      <c r="FI32" s="34" t="s">
        <v>564</v>
      </c>
      <c r="FJ32" s="34" t="s">
        <v>564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</row>
    <row r="33" spans="1:173" ht="15" thickBot="1" x14ac:dyDescent="0.35">
      <c r="A33" s="34" t="s">
        <v>614</v>
      </c>
      <c r="B33" s="34" t="s">
        <v>6</v>
      </c>
      <c r="C33" s="34" t="s">
        <v>31</v>
      </c>
      <c r="D33" s="34" t="s">
        <v>50</v>
      </c>
      <c r="E33" s="34">
        <v>275</v>
      </c>
      <c r="F33" s="34" t="s">
        <v>778</v>
      </c>
      <c r="G33" s="34" t="s">
        <v>850</v>
      </c>
      <c r="H33" s="35"/>
      <c r="I33" s="34">
        <v>160112</v>
      </c>
      <c r="J33" s="34" t="s">
        <v>6</v>
      </c>
      <c r="K33" s="34" t="s">
        <v>7</v>
      </c>
      <c r="L33" s="34" t="s">
        <v>50</v>
      </c>
      <c r="M33" s="34" t="s">
        <v>1088</v>
      </c>
      <c r="N33" s="34" t="s">
        <v>779</v>
      </c>
      <c r="O33" s="36">
        <v>47703870</v>
      </c>
      <c r="P33" s="34" t="s">
        <v>963</v>
      </c>
      <c r="Q33" s="34" t="s">
        <v>1089</v>
      </c>
      <c r="R33" s="37">
        <v>21491</v>
      </c>
      <c r="S33" s="34" t="s">
        <v>780</v>
      </c>
      <c r="T33" s="34" t="s">
        <v>781</v>
      </c>
      <c r="U33" s="34" t="s">
        <v>806</v>
      </c>
      <c r="V33" s="34" t="s">
        <v>564</v>
      </c>
      <c r="W33" s="34">
        <v>65</v>
      </c>
      <c r="X33" s="34" t="s">
        <v>797</v>
      </c>
      <c r="Y33" s="34" t="s">
        <v>1090</v>
      </c>
      <c r="Z33" s="34" t="s">
        <v>6</v>
      </c>
      <c r="AA33" s="34" t="s">
        <v>7</v>
      </c>
      <c r="AB33" s="34" t="s">
        <v>50</v>
      </c>
      <c r="AC33" s="35"/>
      <c r="AD33" s="34" t="s">
        <v>783</v>
      </c>
      <c r="AE33" s="35"/>
      <c r="AF33" s="34" t="s">
        <v>784</v>
      </c>
      <c r="AG33" s="34">
        <v>47703870</v>
      </c>
      <c r="AH33" s="37">
        <v>45306</v>
      </c>
      <c r="AI33" s="34" t="s">
        <v>563</v>
      </c>
      <c r="AJ33" s="34" t="s">
        <v>564</v>
      </c>
      <c r="AK33" s="34" t="s">
        <v>564</v>
      </c>
      <c r="AL33" s="34" t="s">
        <v>558</v>
      </c>
      <c r="AM33" s="34" t="s">
        <v>564</v>
      </c>
      <c r="AN33" s="34" t="s">
        <v>564</v>
      </c>
      <c r="AO33" s="37">
        <v>45306</v>
      </c>
      <c r="AP33" s="34" t="s">
        <v>577</v>
      </c>
      <c r="AQ33" s="34" t="s">
        <v>785</v>
      </c>
      <c r="AR33" s="34" t="s">
        <v>592</v>
      </c>
      <c r="AS33" s="34" t="s">
        <v>566</v>
      </c>
      <c r="AT33" s="34" t="s">
        <v>566</v>
      </c>
      <c r="AU33" s="34" t="s">
        <v>786</v>
      </c>
      <c r="AV33" s="34" t="s">
        <v>564</v>
      </c>
      <c r="AW33" s="34" t="s">
        <v>564</v>
      </c>
      <c r="AX33" s="34" t="s">
        <v>592</v>
      </c>
      <c r="AY33" s="34" t="s">
        <v>783</v>
      </c>
      <c r="AZ33" s="34" t="s">
        <v>592</v>
      </c>
      <c r="BA33" s="34" t="s">
        <v>787</v>
      </c>
      <c r="BB33" s="34" t="s">
        <v>812</v>
      </c>
      <c r="BC33" s="34" t="s">
        <v>592</v>
      </c>
      <c r="BD33" s="34" t="s">
        <v>564</v>
      </c>
      <c r="BE33" s="34" t="s">
        <v>564</v>
      </c>
      <c r="BF33" s="34" t="s">
        <v>564</v>
      </c>
      <c r="BG33" s="34" t="s">
        <v>783</v>
      </c>
      <c r="BH33" s="34" t="s">
        <v>783</v>
      </c>
      <c r="BI33" s="34" t="s">
        <v>783</v>
      </c>
      <c r="BJ33" s="34">
        <v>0</v>
      </c>
      <c r="BK33" s="37">
        <v>45305</v>
      </c>
      <c r="BL33" s="34" t="s">
        <v>798</v>
      </c>
      <c r="BM33" s="34" t="s">
        <v>802</v>
      </c>
      <c r="BN33" s="34" t="s">
        <v>830</v>
      </c>
      <c r="BO33" s="34" t="s">
        <v>592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4" t="s">
        <v>564</v>
      </c>
      <c r="BW33" s="37">
        <v>45268</v>
      </c>
      <c r="BX33" s="37">
        <v>45308</v>
      </c>
      <c r="BY33" s="34" t="s">
        <v>792</v>
      </c>
      <c r="BZ33" s="34" t="s">
        <v>564</v>
      </c>
      <c r="CA33" s="34" t="s">
        <v>929</v>
      </c>
      <c r="CB33" s="34" t="s">
        <v>793</v>
      </c>
      <c r="CC33" s="34" t="s">
        <v>801</v>
      </c>
      <c r="CD33" s="34" t="s">
        <v>592</v>
      </c>
      <c r="CE33" s="34" t="s">
        <v>564</v>
      </c>
      <c r="CF33" s="34" t="s">
        <v>564</v>
      </c>
      <c r="CG33" s="34" t="s">
        <v>564</v>
      </c>
      <c r="CH33" s="34" t="s">
        <v>564</v>
      </c>
      <c r="CI33" s="34" t="s">
        <v>592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4" t="s">
        <v>564</v>
      </c>
      <c r="CO33" s="37">
        <v>45308</v>
      </c>
      <c r="CP33" s="34" t="s">
        <v>1091</v>
      </c>
      <c r="CQ33" s="34" t="s">
        <v>6</v>
      </c>
      <c r="CR33" s="37">
        <v>45328</v>
      </c>
      <c r="CS33" s="34" t="s">
        <v>816</v>
      </c>
      <c r="CT33" s="34" t="s">
        <v>586</v>
      </c>
      <c r="CU33" s="34" t="s">
        <v>564</v>
      </c>
      <c r="CV33" s="34" t="s">
        <v>817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4" t="s">
        <v>564</v>
      </c>
      <c r="DV33" s="34" t="s">
        <v>564</v>
      </c>
      <c r="DW33" s="34" t="s">
        <v>564</v>
      </c>
      <c r="DX33" s="34" t="s">
        <v>564</v>
      </c>
      <c r="DY33" s="34" t="s">
        <v>564</v>
      </c>
      <c r="DZ33" s="34" t="s">
        <v>564</v>
      </c>
      <c r="EA33" s="34" t="s">
        <v>564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 t="s">
        <v>564</v>
      </c>
      <c r="FH33" s="34" t="s">
        <v>564</v>
      </c>
      <c r="FI33" s="34" t="s">
        <v>564</v>
      </c>
      <c r="FJ33" s="34" t="s">
        <v>564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</row>
    <row r="34" spans="1:173" ht="15" thickBot="1" x14ac:dyDescent="0.35">
      <c r="A34" s="34" t="s">
        <v>614</v>
      </c>
      <c r="B34" s="34" t="s">
        <v>6</v>
      </c>
      <c r="C34" s="34" t="s">
        <v>31</v>
      </c>
      <c r="D34" s="34" t="s">
        <v>50</v>
      </c>
      <c r="E34" s="34">
        <v>275</v>
      </c>
      <c r="F34" s="34" t="s">
        <v>778</v>
      </c>
      <c r="G34" s="34" t="s">
        <v>850</v>
      </c>
      <c r="H34" s="35"/>
      <c r="I34" s="34">
        <v>160112</v>
      </c>
      <c r="J34" s="34" t="s">
        <v>6</v>
      </c>
      <c r="K34" s="34" t="s">
        <v>7</v>
      </c>
      <c r="L34" s="34" t="s">
        <v>50</v>
      </c>
      <c r="M34" s="34" t="s">
        <v>1092</v>
      </c>
      <c r="N34" s="34" t="s">
        <v>779</v>
      </c>
      <c r="O34" s="36">
        <v>5385806</v>
      </c>
      <c r="P34" s="34" t="s">
        <v>914</v>
      </c>
      <c r="Q34" s="34" t="s">
        <v>1093</v>
      </c>
      <c r="R34" s="37">
        <v>26610</v>
      </c>
      <c r="S34" s="34" t="s">
        <v>780</v>
      </c>
      <c r="T34" s="34" t="s">
        <v>781</v>
      </c>
      <c r="U34" s="34" t="s">
        <v>806</v>
      </c>
      <c r="V34" s="34" t="s">
        <v>564</v>
      </c>
      <c r="W34" s="34">
        <v>50</v>
      </c>
      <c r="X34" s="34" t="s">
        <v>797</v>
      </c>
      <c r="Y34" s="34" t="s">
        <v>1094</v>
      </c>
      <c r="Z34" s="34" t="s">
        <v>6</v>
      </c>
      <c r="AA34" s="34" t="s">
        <v>7</v>
      </c>
      <c r="AB34" s="34" t="s">
        <v>50</v>
      </c>
      <c r="AC34" s="35"/>
      <c r="AD34" s="34" t="s">
        <v>783</v>
      </c>
      <c r="AE34" s="35"/>
      <c r="AF34" s="34" t="s">
        <v>784</v>
      </c>
      <c r="AG34" s="34">
        <v>5385806</v>
      </c>
      <c r="AH34" s="37">
        <v>45308</v>
      </c>
      <c r="AI34" s="34" t="s">
        <v>563</v>
      </c>
      <c r="AJ34" s="34" t="s">
        <v>564</v>
      </c>
      <c r="AK34" s="34" t="s">
        <v>564</v>
      </c>
      <c r="AL34" s="34" t="s">
        <v>558</v>
      </c>
      <c r="AM34" s="34" t="s">
        <v>564</v>
      </c>
      <c r="AN34" s="34" t="s">
        <v>564</v>
      </c>
      <c r="AO34" s="37">
        <v>45308</v>
      </c>
      <c r="AP34" s="34" t="s">
        <v>577</v>
      </c>
      <c r="AQ34" s="34" t="s">
        <v>785</v>
      </c>
      <c r="AR34" s="34" t="s">
        <v>592</v>
      </c>
      <c r="AS34" s="34" t="s">
        <v>566</v>
      </c>
      <c r="AT34" s="34" t="s">
        <v>566</v>
      </c>
      <c r="AU34" s="34" t="s">
        <v>786</v>
      </c>
      <c r="AV34" s="34" t="s">
        <v>564</v>
      </c>
      <c r="AW34" s="34" t="s">
        <v>564</v>
      </c>
      <c r="AX34" s="34" t="s">
        <v>566</v>
      </c>
      <c r="AY34" s="34" t="s">
        <v>783</v>
      </c>
      <c r="AZ34" s="34" t="s">
        <v>566</v>
      </c>
      <c r="BA34" s="34" t="s">
        <v>787</v>
      </c>
      <c r="BB34" s="34" t="s">
        <v>812</v>
      </c>
      <c r="BC34" s="34" t="s">
        <v>592</v>
      </c>
      <c r="BD34" s="34" t="s">
        <v>564</v>
      </c>
      <c r="BE34" s="34" t="s">
        <v>564</v>
      </c>
      <c r="BF34" s="34" t="s">
        <v>564</v>
      </c>
      <c r="BG34" s="34" t="s">
        <v>783</v>
      </c>
      <c r="BH34" s="34" t="s">
        <v>783</v>
      </c>
      <c r="BI34" s="34" t="s">
        <v>592</v>
      </c>
      <c r="BJ34" s="34">
        <v>0</v>
      </c>
      <c r="BK34" s="37">
        <v>45307</v>
      </c>
      <c r="BL34" s="34" t="s">
        <v>798</v>
      </c>
      <c r="BM34" s="34" t="s">
        <v>799</v>
      </c>
      <c r="BN34" s="34" t="s">
        <v>830</v>
      </c>
      <c r="BO34" s="34" t="s">
        <v>592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4" t="s">
        <v>564</v>
      </c>
      <c r="BW34" s="37">
        <v>45263</v>
      </c>
      <c r="BX34" s="37">
        <v>45313</v>
      </c>
      <c r="BY34" s="34" t="s">
        <v>792</v>
      </c>
      <c r="BZ34" s="34" t="s">
        <v>564</v>
      </c>
      <c r="CA34" s="34" t="s">
        <v>847</v>
      </c>
      <c r="CB34" s="34" t="s">
        <v>793</v>
      </c>
      <c r="CC34" s="34" t="s">
        <v>801</v>
      </c>
      <c r="CD34" s="34" t="s">
        <v>592</v>
      </c>
      <c r="CE34" s="34" t="s">
        <v>564</v>
      </c>
      <c r="CF34" s="34" t="s">
        <v>564</v>
      </c>
      <c r="CG34" s="34" t="s">
        <v>564</v>
      </c>
      <c r="CH34" s="34" t="s">
        <v>564</v>
      </c>
      <c r="CI34" s="34" t="s">
        <v>592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4" t="s">
        <v>564</v>
      </c>
      <c r="CO34" s="37">
        <v>45309</v>
      </c>
      <c r="CP34" s="34" t="s">
        <v>1095</v>
      </c>
      <c r="CQ34" s="34" t="s">
        <v>6</v>
      </c>
      <c r="CR34" s="37">
        <v>45327</v>
      </c>
      <c r="CS34" s="34" t="s">
        <v>816</v>
      </c>
      <c r="CT34" s="34" t="s">
        <v>586</v>
      </c>
      <c r="CU34" s="34" t="s">
        <v>564</v>
      </c>
      <c r="CV34" s="34" t="s">
        <v>817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4" t="s">
        <v>564</v>
      </c>
      <c r="DU34" s="34" t="s">
        <v>564</v>
      </c>
      <c r="DV34" s="34" t="s">
        <v>564</v>
      </c>
      <c r="DW34" s="34" t="s">
        <v>564</v>
      </c>
      <c r="DX34" s="34" t="s">
        <v>564</v>
      </c>
      <c r="DY34" s="34" t="s">
        <v>564</v>
      </c>
      <c r="DZ34" s="34" t="s">
        <v>564</v>
      </c>
      <c r="EA34" s="34" t="s">
        <v>564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 t="s">
        <v>564</v>
      </c>
      <c r="FH34" s="34" t="s">
        <v>564</v>
      </c>
      <c r="FI34" s="34" t="s">
        <v>564</v>
      </c>
      <c r="FJ34" s="34" t="s">
        <v>564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</row>
    <row r="35" spans="1:173" ht="15" thickBot="1" x14ac:dyDescent="0.35">
      <c r="A35" s="34" t="s">
        <v>614</v>
      </c>
      <c r="B35" s="34" t="s">
        <v>6</v>
      </c>
      <c r="C35" s="34" t="s">
        <v>31</v>
      </c>
      <c r="D35" s="34" t="s">
        <v>50</v>
      </c>
      <c r="E35" s="34">
        <v>275</v>
      </c>
      <c r="F35" s="34" t="s">
        <v>778</v>
      </c>
      <c r="G35" s="34" t="s">
        <v>850</v>
      </c>
      <c r="H35" s="35"/>
      <c r="I35" s="34">
        <v>160112</v>
      </c>
      <c r="J35" s="34" t="s">
        <v>6</v>
      </c>
      <c r="K35" s="34" t="s">
        <v>7</v>
      </c>
      <c r="L35" s="34" t="s">
        <v>50</v>
      </c>
      <c r="M35" s="34" t="s">
        <v>1096</v>
      </c>
      <c r="N35" s="34" t="s">
        <v>779</v>
      </c>
      <c r="O35" s="36">
        <v>61873327</v>
      </c>
      <c r="P35" s="34" t="s">
        <v>1097</v>
      </c>
      <c r="Q35" s="34" t="s">
        <v>1098</v>
      </c>
      <c r="R35" s="37">
        <v>40057</v>
      </c>
      <c r="S35" s="34" t="s">
        <v>780</v>
      </c>
      <c r="T35" s="34" t="s">
        <v>781</v>
      </c>
      <c r="U35" s="34" t="s">
        <v>806</v>
      </c>
      <c r="V35" s="34" t="s">
        <v>564</v>
      </c>
      <c r="W35" s="34">
        <v>14</v>
      </c>
      <c r="X35" s="34" t="s">
        <v>782</v>
      </c>
      <c r="Y35" s="34" t="s">
        <v>1099</v>
      </c>
      <c r="Z35" s="34" t="s">
        <v>6</v>
      </c>
      <c r="AA35" s="34" t="s">
        <v>7</v>
      </c>
      <c r="AB35" s="34" t="s">
        <v>50</v>
      </c>
      <c r="AC35" s="35"/>
      <c r="AD35" s="34" t="s">
        <v>783</v>
      </c>
      <c r="AE35" s="34" t="s">
        <v>878</v>
      </c>
      <c r="AF35" s="34" t="s">
        <v>784</v>
      </c>
      <c r="AG35" s="34">
        <v>778101</v>
      </c>
      <c r="AH35" s="37">
        <v>45296</v>
      </c>
      <c r="AI35" s="34" t="s">
        <v>563</v>
      </c>
      <c r="AJ35" s="34" t="s">
        <v>564</v>
      </c>
      <c r="AK35" s="34" t="s">
        <v>564</v>
      </c>
      <c r="AL35" s="34" t="s">
        <v>558</v>
      </c>
      <c r="AM35" s="34" t="s">
        <v>564</v>
      </c>
      <c r="AN35" s="34" t="s">
        <v>564</v>
      </c>
      <c r="AO35" s="37">
        <v>45296</v>
      </c>
      <c r="AP35" s="34" t="s">
        <v>577</v>
      </c>
      <c r="AQ35" s="34" t="s">
        <v>785</v>
      </c>
      <c r="AR35" s="34" t="s">
        <v>592</v>
      </c>
      <c r="AS35" s="34" t="s">
        <v>566</v>
      </c>
      <c r="AT35" s="34" t="s">
        <v>566</v>
      </c>
      <c r="AU35" s="34" t="s">
        <v>786</v>
      </c>
      <c r="AV35" s="34" t="s">
        <v>564</v>
      </c>
      <c r="AW35" s="34" t="s">
        <v>564</v>
      </c>
      <c r="AX35" s="34" t="s">
        <v>592</v>
      </c>
      <c r="AY35" s="34" t="s">
        <v>783</v>
      </c>
      <c r="AZ35" s="34" t="s">
        <v>592</v>
      </c>
      <c r="BA35" s="34" t="s">
        <v>787</v>
      </c>
      <c r="BB35" s="34" t="s">
        <v>788</v>
      </c>
      <c r="BC35" s="34" t="s">
        <v>592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 t="s">
        <v>592</v>
      </c>
      <c r="BJ35" s="34">
        <v>0</v>
      </c>
      <c r="BK35" s="37">
        <v>45296</v>
      </c>
      <c r="BL35" s="34" t="s">
        <v>790</v>
      </c>
      <c r="BM35" s="34" t="s">
        <v>790</v>
      </c>
      <c r="BN35" s="34" t="s">
        <v>807</v>
      </c>
      <c r="BO35" s="34" t="s">
        <v>592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4" t="s">
        <v>564</v>
      </c>
      <c r="BW35" s="37">
        <v>45184</v>
      </c>
      <c r="BX35" s="37">
        <v>45296</v>
      </c>
      <c r="BY35" s="34" t="s">
        <v>810</v>
      </c>
      <c r="BZ35" s="34" t="s">
        <v>564</v>
      </c>
      <c r="CA35" s="34" t="s">
        <v>793</v>
      </c>
      <c r="CB35" s="34" t="s">
        <v>793</v>
      </c>
      <c r="CC35" s="34" t="s">
        <v>801</v>
      </c>
      <c r="CD35" s="34" t="s">
        <v>592</v>
      </c>
      <c r="CE35" s="34" t="s">
        <v>564</v>
      </c>
      <c r="CF35" s="34" t="s">
        <v>564</v>
      </c>
      <c r="CG35" s="34" t="s">
        <v>564</v>
      </c>
      <c r="CH35" s="34" t="s">
        <v>564</v>
      </c>
      <c r="CI35" s="34" t="s">
        <v>783</v>
      </c>
      <c r="CJ35" s="34" t="s">
        <v>971</v>
      </c>
      <c r="CK35" s="34" t="s">
        <v>811</v>
      </c>
      <c r="CL35" s="34" t="s">
        <v>564</v>
      </c>
      <c r="CM35" s="34" t="s">
        <v>808</v>
      </c>
      <c r="CN35" s="34" t="s">
        <v>564</v>
      </c>
      <c r="CO35" s="37">
        <v>45303</v>
      </c>
      <c r="CP35" s="34" t="s">
        <v>392</v>
      </c>
      <c r="CQ35" s="34" t="s">
        <v>6</v>
      </c>
      <c r="CR35" s="37">
        <v>45306</v>
      </c>
      <c r="CS35" s="34" t="s">
        <v>816</v>
      </c>
      <c r="CT35" s="34" t="s">
        <v>586</v>
      </c>
      <c r="CU35" s="34" t="s">
        <v>564</v>
      </c>
      <c r="CV35" s="34" t="s">
        <v>817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4" t="s">
        <v>564</v>
      </c>
      <c r="DU35" s="34" t="s">
        <v>564</v>
      </c>
      <c r="DV35" s="34" t="s">
        <v>564</v>
      </c>
      <c r="DW35" s="34" t="s">
        <v>564</v>
      </c>
      <c r="DX35" s="34" t="s">
        <v>564</v>
      </c>
      <c r="DY35" s="34" t="s">
        <v>564</v>
      </c>
      <c r="DZ35" s="34" t="s">
        <v>564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 t="s">
        <v>564</v>
      </c>
      <c r="EK35" s="34" t="s">
        <v>564</v>
      </c>
      <c r="EL35" s="34" t="s">
        <v>564</v>
      </c>
      <c r="EM35" s="34" t="s">
        <v>564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 t="s">
        <v>564</v>
      </c>
      <c r="FH35" s="34" t="s">
        <v>564</v>
      </c>
      <c r="FI35" s="34" t="s">
        <v>564</v>
      </c>
      <c r="FJ35" s="34" t="s">
        <v>564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</row>
    <row r="36" spans="1:173" ht="15" thickBot="1" x14ac:dyDescent="0.35">
      <c r="A36" s="34" t="s">
        <v>614</v>
      </c>
      <c r="B36" s="34" t="s">
        <v>6</v>
      </c>
      <c r="C36" s="34" t="s">
        <v>31</v>
      </c>
      <c r="D36" s="34" t="s">
        <v>50</v>
      </c>
      <c r="E36" s="34">
        <v>275</v>
      </c>
      <c r="F36" s="34" t="s">
        <v>778</v>
      </c>
      <c r="G36" s="34" t="s">
        <v>850</v>
      </c>
      <c r="H36" s="35"/>
      <c r="I36" s="34">
        <v>160112</v>
      </c>
      <c r="J36" s="34" t="s">
        <v>6</v>
      </c>
      <c r="K36" s="34" t="s">
        <v>7</v>
      </c>
      <c r="L36" s="34" t="s">
        <v>50</v>
      </c>
      <c r="M36" s="34" t="s">
        <v>1100</v>
      </c>
      <c r="N36" s="34" t="s">
        <v>779</v>
      </c>
      <c r="O36" s="36">
        <v>5264109</v>
      </c>
      <c r="P36" s="34" t="s">
        <v>965</v>
      </c>
      <c r="Q36" s="34" t="s">
        <v>1101</v>
      </c>
      <c r="R36" s="37">
        <v>22303</v>
      </c>
      <c r="S36" s="34" t="s">
        <v>780</v>
      </c>
      <c r="T36" s="34" t="s">
        <v>781</v>
      </c>
      <c r="U36" s="34" t="s">
        <v>806</v>
      </c>
      <c r="V36" s="34" t="s">
        <v>564</v>
      </c>
      <c r="W36" s="34">
        <v>62</v>
      </c>
      <c r="X36" s="34" t="s">
        <v>782</v>
      </c>
      <c r="Y36" s="34" t="s">
        <v>1102</v>
      </c>
      <c r="Z36" s="34" t="s">
        <v>6</v>
      </c>
      <c r="AA36" s="34" t="s">
        <v>7</v>
      </c>
      <c r="AB36" s="34" t="s">
        <v>8</v>
      </c>
      <c r="AC36" s="35"/>
      <c r="AD36" s="34" t="s">
        <v>783</v>
      </c>
      <c r="AE36" s="35"/>
      <c r="AF36" s="34" t="s">
        <v>784</v>
      </c>
      <c r="AG36" s="34">
        <v>5264109</v>
      </c>
      <c r="AH36" s="37">
        <v>45309</v>
      </c>
      <c r="AI36" s="34" t="s">
        <v>563</v>
      </c>
      <c r="AJ36" s="34" t="s">
        <v>564</v>
      </c>
      <c r="AK36" s="34" t="s">
        <v>564</v>
      </c>
      <c r="AL36" s="34" t="s">
        <v>558</v>
      </c>
      <c r="AM36" s="34" t="s">
        <v>564</v>
      </c>
      <c r="AN36" s="34" t="s">
        <v>564</v>
      </c>
      <c r="AO36" s="37">
        <v>45309</v>
      </c>
      <c r="AP36" s="34" t="s">
        <v>577</v>
      </c>
      <c r="AQ36" s="34" t="s">
        <v>785</v>
      </c>
      <c r="AR36" s="34" t="s">
        <v>592</v>
      </c>
      <c r="AS36" s="34" t="s">
        <v>566</v>
      </c>
      <c r="AT36" s="34" t="s">
        <v>566</v>
      </c>
      <c r="AU36" s="34" t="s">
        <v>786</v>
      </c>
      <c r="AV36" s="34" t="s">
        <v>564</v>
      </c>
      <c r="AW36" s="34" t="s">
        <v>564</v>
      </c>
      <c r="AX36" s="34" t="s">
        <v>592</v>
      </c>
      <c r="AY36" s="34" t="s">
        <v>783</v>
      </c>
      <c r="AZ36" s="34" t="s">
        <v>592</v>
      </c>
      <c r="BA36" s="34" t="s">
        <v>787</v>
      </c>
      <c r="BB36" s="34" t="s">
        <v>812</v>
      </c>
      <c r="BC36" s="34" t="s">
        <v>592</v>
      </c>
      <c r="BD36" s="34" t="s">
        <v>564</v>
      </c>
      <c r="BE36" s="34" t="s">
        <v>564</v>
      </c>
      <c r="BF36" s="34" t="s">
        <v>592</v>
      </c>
      <c r="BG36" s="34" t="s">
        <v>592</v>
      </c>
      <c r="BH36" s="34" t="s">
        <v>592</v>
      </c>
      <c r="BI36" s="34" t="s">
        <v>592</v>
      </c>
      <c r="BJ36" s="34">
        <v>0</v>
      </c>
      <c r="BK36" s="37">
        <v>45308</v>
      </c>
      <c r="BL36" s="34" t="s">
        <v>809</v>
      </c>
      <c r="BM36" s="34" t="s">
        <v>799</v>
      </c>
      <c r="BN36" s="34" t="s">
        <v>830</v>
      </c>
      <c r="BO36" s="34" t="s">
        <v>592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4" t="s">
        <v>564</v>
      </c>
      <c r="BW36" s="37">
        <v>45263</v>
      </c>
      <c r="BX36" s="37">
        <v>45313</v>
      </c>
      <c r="BY36" s="34" t="s">
        <v>810</v>
      </c>
      <c r="BZ36" s="34" t="s">
        <v>564</v>
      </c>
      <c r="CA36" s="34" t="s">
        <v>793</v>
      </c>
      <c r="CB36" s="34" t="s">
        <v>793</v>
      </c>
      <c r="CC36" s="34" t="s">
        <v>801</v>
      </c>
      <c r="CD36" s="34" t="s">
        <v>592</v>
      </c>
      <c r="CE36" s="34" t="s">
        <v>564</v>
      </c>
      <c r="CF36" s="34" t="s">
        <v>564</v>
      </c>
      <c r="CG36" s="34" t="s">
        <v>564</v>
      </c>
      <c r="CH36" s="34" t="s">
        <v>564</v>
      </c>
      <c r="CI36" s="34" t="s">
        <v>592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4" t="s">
        <v>564</v>
      </c>
      <c r="CO36" s="37">
        <v>45310</v>
      </c>
      <c r="CP36" s="34" t="s">
        <v>1103</v>
      </c>
      <c r="CQ36" s="34" t="s">
        <v>6</v>
      </c>
      <c r="CR36" s="37">
        <v>45313</v>
      </c>
      <c r="CS36" s="34" t="s">
        <v>816</v>
      </c>
      <c r="CT36" s="34" t="s">
        <v>586</v>
      </c>
      <c r="CU36" s="34" t="s">
        <v>564</v>
      </c>
      <c r="CV36" s="34" t="s">
        <v>902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4" t="s">
        <v>564</v>
      </c>
      <c r="DU36" s="34" t="s">
        <v>564</v>
      </c>
      <c r="DV36" s="34" t="s">
        <v>564</v>
      </c>
      <c r="DW36" s="34" t="s">
        <v>564</v>
      </c>
      <c r="DX36" s="34" t="s">
        <v>564</v>
      </c>
      <c r="DY36" s="34" t="s">
        <v>564</v>
      </c>
      <c r="DZ36" s="34" t="s">
        <v>564</v>
      </c>
      <c r="EA36" s="34" t="s">
        <v>564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 t="s">
        <v>564</v>
      </c>
      <c r="EK36" s="34" t="s">
        <v>564</v>
      </c>
      <c r="EL36" s="34" t="s">
        <v>564</v>
      </c>
      <c r="EM36" s="34" t="s">
        <v>564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 t="s">
        <v>564</v>
      </c>
      <c r="FH36" s="34" t="s">
        <v>564</v>
      </c>
      <c r="FI36" s="34" t="s">
        <v>564</v>
      </c>
      <c r="FJ36" s="34" t="s">
        <v>564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</row>
    <row r="37" spans="1:173" ht="15" thickBot="1" x14ac:dyDescent="0.35">
      <c r="A37" s="34" t="s">
        <v>614</v>
      </c>
      <c r="B37" s="34" t="s">
        <v>6</v>
      </c>
      <c r="C37" s="34" t="s">
        <v>31</v>
      </c>
      <c r="D37" s="34" t="s">
        <v>50</v>
      </c>
      <c r="E37" s="34">
        <v>275</v>
      </c>
      <c r="F37" s="34" t="s">
        <v>778</v>
      </c>
      <c r="G37" s="34" t="s">
        <v>850</v>
      </c>
      <c r="H37" s="35"/>
      <c r="I37" s="34">
        <v>160112</v>
      </c>
      <c r="J37" s="34" t="s">
        <v>6</v>
      </c>
      <c r="K37" s="34" t="s">
        <v>7</v>
      </c>
      <c r="L37" s="34" t="s">
        <v>50</v>
      </c>
      <c r="M37" s="34" t="s">
        <v>1104</v>
      </c>
      <c r="N37" s="34" t="s">
        <v>779</v>
      </c>
      <c r="O37" s="36">
        <v>44908512</v>
      </c>
      <c r="P37" s="34" t="s">
        <v>1105</v>
      </c>
      <c r="Q37" s="34" t="s">
        <v>1106</v>
      </c>
      <c r="R37" s="37">
        <v>32186</v>
      </c>
      <c r="S37" s="34" t="s">
        <v>780</v>
      </c>
      <c r="T37" s="34" t="s">
        <v>781</v>
      </c>
      <c r="U37" s="34" t="s">
        <v>806</v>
      </c>
      <c r="V37" s="34" t="s">
        <v>564</v>
      </c>
      <c r="W37" s="34">
        <v>35</v>
      </c>
      <c r="X37" s="34" t="s">
        <v>797</v>
      </c>
      <c r="Y37" s="34" t="s">
        <v>1107</v>
      </c>
      <c r="Z37" s="34" t="s">
        <v>6</v>
      </c>
      <c r="AA37" s="34" t="s">
        <v>7</v>
      </c>
      <c r="AB37" s="34" t="s">
        <v>50</v>
      </c>
      <c r="AC37" s="35"/>
      <c r="AD37" s="34" t="s">
        <v>783</v>
      </c>
      <c r="AE37" s="34" t="s">
        <v>878</v>
      </c>
      <c r="AF37" s="34" t="s">
        <v>784</v>
      </c>
      <c r="AG37" s="34">
        <v>36978</v>
      </c>
      <c r="AH37" s="37">
        <v>45310</v>
      </c>
      <c r="AI37" s="34" t="s">
        <v>563</v>
      </c>
      <c r="AJ37" s="34" t="s">
        <v>564</v>
      </c>
      <c r="AK37" s="34" t="s">
        <v>564</v>
      </c>
      <c r="AL37" s="34" t="s">
        <v>558</v>
      </c>
      <c r="AM37" s="34" t="s">
        <v>564</v>
      </c>
      <c r="AN37" s="34" t="s">
        <v>564</v>
      </c>
      <c r="AO37" s="37">
        <v>45310</v>
      </c>
      <c r="AP37" s="34" t="s">
        <v>577</v>
      </c>
      <c r="AQ37" s="34" t="s">
        <v>785</v>
      </c>
      <c r="AR37" s="34" t="s">
        <v>592</v>
      </c>
      <c r="AS37" s="34" t="s">
        <v>566</v>
      </c>
      <c r="AT37" s="34" t="s">
        <v>566</v>
      </c>
      <c r="AU37" s="34" t="s">
        <v>786</v>
      </c>
      <c r="AV37" s="34" t="s">
        <v>564</v>
      </c>
      <c r="AW37" s="34" t="s">
        <v>564</v>
      </c>
      <c r="AX37" s="34" t="s">
        <v>592</v>
      </c>
      <c r="AY37" s="34" t="s">
        <v>783</v>
      </c>
      <c r="AZ37" s="34" t="s">
        <v>566</v>
      </c>
      <c r="BA37" s="34" t="s">
        <v>787</v>
      </c>
      <c r="BB37" s="34" t="s">
        <v>788</v>
      </c>
      <c r="BC37" s="34" t="s">
        <v>592</v>
      </c>
      <c r="BD37" s="34" t="s">
        <v>564</v>
      </c>
      <c r="BE37" s="34" t="s">
        <v>564</v>
      </c>
      <c r="BF37" s="34" t="s">
        <v>564</v>
      </c>
      <c r="BG37" s="34" t="s">
        <v>592</v>
      </c>
      <c r="BH37" s="34" t="s">
        <v>592</v>
      </c>
      <c r="BI37" s="34" t="s">
        <v>592</v>
      </c>
      <c r="BJ37" s="34">
        <v>0</v>
      </c>
      <c r="BK37" s="37">
        <v>45309</v>
      </c>
      <c r="BL37" s="34" t="s">
        <v>789</v>
      </c>
      <c r="BM37" s="34" t="s">
        <v>799</v>
      </c>
      <c r="BN37" s="34" t="s">
        <v>1108</v>
      </c>
      <c r="BO37" s="34" t="s">
        <v>592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4" t="s">
        <v>564</v>
      </c>
      <c r="BW37" s="37">
        <v>45293</v>
      </c>
      <c r="BX37" s="37">
        <v>45328</v>
      </c>
      <c r="BY37" s="34" t="s">
        <v>792</v>
      </c>
      <c r="BZ37" s="34" t="s">
        <v>564</v>
      </c>
      <c r="CA37" s="34" t="s">
        <v>793</v>
      </c>
      <c r="CB37" s="34" t="s">
        <v>793</v>
      </c>
      <c r="CC37" s="34" t="s">
        <v>801</v>
      </c>
      <c r="CD37" s="34" t="s">
        <v>592</v>
      </c>
      <c r="CE37" s="34" t="s">
        <v>564</v>
      </c>
      <c r="CF37" s="34" t="s">
        <v>564</v>
      </c>
      <c r="CG37" s="34" t="s">
        <v>564</v>
      </c>
      <c r="CH37" s="34" t="s">
        <v>564</v>
      </c>
      <c r="CI37" s="34" t="s">
        <v>592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4" t="s">
        <v>564</v>
      </c>
      <c r="CP37" s="34" t="s">
        <v>564</v>
      </c>
      <c r="CQ37" s="34" t="s">
        <v>564</v>
      </c>
      <c r="CR37" s="34" t="s">
        <v>564</v>
      </c>
      <c r="CS37" s="34" t="s">
        <v>564</v>
      </c>
      <c r="CT37" s="34" t="s">
        <v>564</v>
      </c>
      <c r="CU37" s="34" t="s">
        <v>564</v>
      </c>
      <c r="CV37" s="34" t="s">
        <v>564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4" t="s">
        <v>564</v>
      </c>
      <c r="DV37" s="34" t="s">
        <v>564</v>
      </c>
      <c r="DW37" s="34" t="s">
        <v>564</v>
      </c>
      <c r="DX37" s="34" t="s">
        <v>564</v>
      </c>
      <c r="DY37" s="34" t="s">
        <v>564</v>
      </c>
      <c r="DZ37" s="34" t="s">
        <v>564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</row>
    <row r="38" spans="1:173" ht="15" thickBot="1" x14ac:dyDescent="0.35">
      <c r="A38" s="34" t="s">
        <v>614</v>
      </c>
      <c r="B38" s="34" t="s">
        <v>6</v>
      </c>
      <c r="C38" s="34" t="s">
        <v>31</v>
      </c>
      <c r="D38" s="34" t="s">
        <v>50</v>
      </c>
      <c r="E38" s="34">
        <v>275</v>
      </c>
      <c r="F38" s="34" t="s">
        <v>778</v>
      </c>
      <c r="G38" s="34" t="s">
        <v>850</v>
      </c>
      <c r="H38" s="35"/>
      <c r="I38" s="34">
        <v>160112</v>
      </c>
      <c r="J38" s="34" t="s">
        <v>6</v>
      </c>
      <c r="K38" s="34" t="s">
        <v>7</v>
      </c>
      <c r="L38" s="34" t="s">
        <v>50</v>
      </c>
      <c r="M38" s="34" t="s">
        <v>1109</v>
      </c>
      <c r="N38" s="34" t="s">
        <v>779</v>
      </c>
      <c r="O38" s="36">
        <v>48933088</v>
      </c>
      <c r="P38" s="34" t="s">
        <v>1110</v>
      </c>
      <c r="Q38" s="34" t="s">
        <v>1111</v>
      </c>
      <c r="R38" s="37">
        <v>24173</v>
      </c>
      <c r="S38" s="34" t="s">
        <v>780</v>
      </c>
      <c r="T38" s="34" t="s">
        <v>781</v>
      </c>
      <c r="U38" s="34" t="s">
        <v>806</v>
      </c>
      <c r="V38" s="34" t="s">
        <v>564</v>
      </c>
      <c r="W38" s="34">
        <v>57</v>
      </c>
      <c r="X38" s="34" t="s">
        <v>782</v>
      </c>
      <c r="Y38" s="34" t="s">
        <v>1112</v>
      </c>
      <c r="Z38" s="34" t="s">
        <v>6</v>
      </c>
      <c r="AA38" s="34" t="s">
        <v>7</v>
      </c>
      <c r="AB38" s="34" t="s">
        <v>50</v>
      </c>
      <c r="AC38" s="35"/>
      <c r="AD38" s="34" t="s">
        <v>783</v>
      </c>
      <c r="AE38" s="35"/>
      <c r="AF38" s="34" t="s">
        <v>784</v>
      </c>
      <c r="AG38" s="34">
        <v>48933088</v>
      </c>
      <c r="AH38" s="37">
        <v>45313</v>
      </c>
      <c r="AI38" s="34" t="s">
        <v>563</v>
      </c>
      <c r="AJ38" s="34" t="s">
        <v>564</v>
      </c>
      <c r="AK38" s="34" t="s">
        <v>564</v>
      </c>
      <c r="AL38" s="34" t="s">
        <v>558</v>
      </c>
      <c r="AM38" s="34" t="s">
        <v>564</v>
      </c>
      <c r="AN38" s="34" t="s">
        <v>564</v>
      </c>
      <c r="AO38" s="37">
        <v>45313</v>
      </c>
      <c r="AP38" s="34" t="s">
        <v>577</v>
      </c>
      <c r="AQ38" s="34" t="s">
        <v>785</v>
      </c>
      <c r="AR38" s="34" t="s">
        <v>592</v>
      </c>
      <c r="AS38" s="34" t="s">
        <v>566</v>
      </c>
      <c r="AT38" s="34" t="s">
        <v>566</v>
      </c>
      <c r="AU38" s="34" t="s">
        <v>786</v>
      </c>
      <c r="AV38" s="34" t="s">
        <v>564</v>
      </c>
      <c r="AW38" s="34" t="s">
        <v>564</v>
      </c>
      <c r="AX38" s="34" t="s">
        <v>592</v>
      </c>
      <c r="AY38" s="34" t="s">
        <v>783</v>
      </c>
      <c r="AZ38" s="34" t="s">
        <v>592</v>
      </c>
      <c r="BA38" s="34" t="s">
        <v>787</v>
      </c>
      <c r="BB38" s="34" t="s">
        <v>812</v>
      </c>
      <c r="BC38" s="34" t="s">
        <v>592</v>
      </c>
      <c r="BD38" s="34" t="s">
        <v>564</v>
      </c>
      <c r="BE38" s="34" t="s">
        <v>564</v>
      </c>
      <c r="BF38" s="34" t="s">
        <v>592</v>
      </c>
      <c r="BG38" s="34" t="s">
        <v>592</v>
      </c>
      <c r="BH38" s="34" t="s">
        <v>592</v>
      </c>
      <c r="BI38" s="34" t="s">
        <v>592</v>
      </c>
      <c r="BJ38" s="34">
        <v>0</v>
      </c>
      <c r="BK38" s="37">
        <v>45312</v>
      </c>
      <c r="BL38" s="34" t="s">
        <v>809</v>
      </c>
      <c r="BM38" s="34" t="s">
        <v>799</v>
      </c>
      <c r="BN38" s="34" t="s">
        <v>826</v>
      </c>
      <c r="BO38" s="34" t="s">
        <v>592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4" t="s">
        <v>564</v>
      </c>
      <c r="BW38" s="37">
        <v>45263</v>
      </c>
      <c r="BX38" s="37">
        <v>45322</v>
      </c>
      <c r="BY38" s="34" t="s">
        <v>814</v>
      </c>
      <c r="BZ38" s="34" t="s">
        <v>889</v>
      </c>
      <c r="CA38" s="34" t="s">
        <v>793</v>
      </c>
      <c r="CB38" s="34" t="s">
        <v>793</v>
      </c>
      <c r="CC38" s="34" t="s">
        <v>801</v>
      </c>
      <c r="CD38" s="34" t="s">
        <v>592</v>
      </c>
      <c r="CE38" s="34" t="s">
        <v>564</v>
      </c>
      <c r="CF38" s="34" t="s">
        <v>564</v>
      </c>
      <c r="CG38" s="34" t="s">
        <v>564</v>
      </c>
      <c r="CH38" s="34" t="s">
        <v>564</v>
      </c>
      <c r="CI38" s="34" t="s">
        <v>592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4" t="s">
        <v>564</v>
      </c>
      <c r="DV38" s="34" t="s">
        <v>564</v>
      </c>
      <c r="DW38" s="34" t="s">
        <v>564</v>
      </c>
      <c r="DX38" s="34" t="s">
        <v>564</v>
      </c>
      <c r="DY38" s="34" t="s">
        <v>564</v>
      </c>
      <c r="DZ38" s="34" t="s">
        <v>564</v>
      </c>
      <c r="EA38" s="34" t="s">
        <v>564</v>
      </c>
      <c r="EB38" s="34" t="s">
        <v>564</v>
      </c>
      <c r="EC38" s="34" t="s">
        <v>564</v>
      </c>
      <c r="ED38" s="34" t="s">
        <v>564</v>
      </c>
      <c r="EE38" s="34" t="s">
        <v>564</v>
      </c>
      <c r="EF38" s="34" t="s">
        <v>564</v>
      </c>
      <c r="EG38" s="34" t="s">
        <v>564</v>
      </c>
      <c r="EH38" s="34" t="s">
        <v>564</v>
      </c>
      <c r="EI38" s="34" t="s">
        <v>564</v>
      </c>
      <c r="EJ38" s="34" t="s">
        <v>564</v>
      </c>
      <c r="EK38" s="34" t="s">
        <v>564</v>
      </c>
      <c r="EL38" s="34" t="s">
        <v>564</v>
      </c>
      <c r="EM38" s="34" t="s">
        <v>564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 t="s">
        <v>564</v>
      </c>
      <c r="FH38" s="34" t="s">
        <v>564</v>
      </c>
      <c r="FI38" s="34" t="s">
        <v>564</v>
      </c>
      <c r="FJ38" s="34" t="s">
        <v>564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</row>
    <row r="39" spans="1:173" ht="15" thickBot="1" x14ac:dyDescent="0.35">
      <c r="A39" s="34" t="s">
        <v>614</v>
      </c>
      <c r="B39" s="34" t="s">
        <v>6</v>
      </c>
      <c r="C39" s="34" t="s">
        <v>31</v>
      </c>
      <c r="D39" s="34" t="s">
        <v>50</v>
      </c>
      <c r="E39" s="34">
        <v>275</v>
      </c>
      <c r="F39" s="34" t="s">
        <v>778</v>
      </c>
      <c r="G39" s="34" t="s">
        <v>850</v>
      </c>
      <c r="H39" s="35"/>
      <c r="I39" s="34">
        <v>160112</v>
      </c>
      <c r="J39" s="34" t="s">
        <v>6</v>
      </c>
      <c r="K39" s="34" t="s">
        <v>7</v>
      </c>
      <c r="L39" s="34" t="s">
        <v>50</v>
      </c>
      <c r="M39" s="34" t="s">
        <v>1113</v>
      </c>
      <c r="N39" s="34" t="s">
        <v>779</v>
      </c>
      <c r="O39" s="36">
        <v>5605556</v>
      </c>
      <c r="P39" s="34" t="s">
        <v>950</v>
      </c>
      <c r="Q39" s="34" t="s">
        <v>960</v>
      </c>
      <c r="R39" s="37">
        <v>12948</v>
      </c>
      <c r="S39" s="34" t="s">
        <v>780</v>
      </c>
      <c r="T39" s="34" t="s">
        <v>781</v>
      </c>
      <c r="U39" s="34" t="s">
        <v>806</v>
      </c>
      <c r="V39" s="34" t="s">
        <v>564</v>
      </c>
      <c r="W39" s="34">
        <v>88</v>
      </c>
      <c r="X39" s="34" t="s">
        <v>797</v>
      </c>
      <c r="Y39" s="34" t="s">
        <v>1114</v>
      </c>
      <c r="Z39" s="34" t="s">
        <v>6</v>
      </c>
      <c r="AA39" s="34" t="s">
        <v>7</v>
      </c>
      <c r="AB39" s="34" t="s">
        <v>50</v>
      </c>
      <c r="AC39" s="35"/>
      <c r="AD39" s="34" t="s">
        <v>783</v>
      </c>
      <c r="AE39" s="35"/>
      <c r="AF39" s="34" t="s">
        <v>784</v>
      </c>
      <c r="AG39" s="34">
        <v>5605556</v>
      </c>
      <c r="AH39" s="37">
        <v>45308</v>
      </c>
      <c r="AI39" s="34" t="s">
        <v>563</v>
      </c>
      <c r="AJ39" s="34" t="s">
        <v>564</v>
      </c>
      <c r="AK39" s="34" t="s">
        <v>564</v>
      </c>
      <c r="AL39" s="34" t="s">
        <v>940</v>
      </c>
      <c r="AM39" s="34" t="s">
        <v>564</v>
      </c>
      <c r="AN39" s="34" t="s">
        <v>564</v>
      </c>
      <c r="AO39" s="37">
        <v>45308</v>
      </c>
      <c r="AP39" s="34" t="s">
        <v>577</v>
      </c>
      <c r="AQ39" s="34" t="s">
        <v>785</v>
      </c>
      <c r="AR39" s="34" t="s">
        <v>592</v>
      </c>
      <c r="AS39" s="34" t="s">
        <v>566</v>
      </c>
      <c r="AT39" s="34" t="s">
        <v>566</v>
      </c>
      <c r="AU39" s="34" t="s">
        <v>786</v>
      </c>
      <c r="AV39" s="34" t="s">
        <v>564</v>
      </c>
      <c r="AW39" s="34" t="s">
        <v>564</v>
      </c>
      <c r="AX39" s="34" t="s">
        <v>592</v>
      </c>
      <c r="AY39" s="34" t="s">
        <v>783</v>
      </c>
      <c r="AZ39" s="34" t="s">
        <v>592</v>
      </c>
      <c r="BA39" s="34" t="s">
        <v>787</v>
      </c>
      <c r="BB39" s="34" t="s">
        <v>812</v>
      </c>
      <c r="BC39" s="34" t="s">
        <v>592</v>
      </c>
      <c r="BD39" s="34" t="s">
        <v>564</v>
      </c>
      <c r="BE39" s="34" t="s">
        <v>564</v>
      </c>
      <c r="BF39" s="34" t="s">
        <v>564</v>
      </c>
      <c r="BG39" s="34" t="s">
        <v>592</v>
      </c>
      <c r="BH39" s="34" t="s">
        <v>592</v>
      </c>
      <c r="BI39" s="34" t="s">
        <v>592</v>
      </c>
      <c r="BJ39" s="34">
        <v>0</v>
      </c>
      <c r="BK39" s="37">
        <v>45307</v>
      </c>
      <c r="BL39" s="34" t="s">
        <v>809</v>
      </c>
      <c r="BM39" s="34" t="s">
        <v>799</v>
      </c>
      <c r="BN39" s="34" t="s">
        <v>892</v>
      </c>
      <c r="BO39" s="34" t="s">
        <v>592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4" t="s">
        <v>564</v>
      </c>
      <c r="BW39" s="37">
        <v>45284</v>
      </c>
      <c r="BX39" s="37">
        <v>45313</v>
      </c>
      <c r="BY39" s="34" t="s">
        <v>810</v>
      </c>
      <c r="BZ39" s="34" t="s">
        <v>564</v>
      </c>
      <c r="CA39" s="34" t="s">
        <v>793</v>
      </c>
      <c r="CB39" s="34" t="s">
        <v>793</v>
      </c>
      <c r="CC39" s="34" t="s">
        <v>801</v>
      </c>
      <c r="CD39" s="34" t="s">
        <v>592</v>
      </c>
      <c r="CE39" s="34" t="s">
        <v>564</v>
      </c>
      <c r="CF39" s="34" t="s">
        <v>564</v>
      </c>
      <c r="CG39" s="34" t="s">
        <v>564</v>
      </c>
      <c r="CH39" s="34" t="s">
        <v>564</v>
      </c>
      <c r="CI39" s="34" t="s">
        <v>592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4" t="s">
        <v>564</v>
      </c>
      <c r="CP39" s="34" t="s">
        <v>564</v>
      </c>
      <c r="CQ39" s="34" t="s">
        <v>564</v>
      </c>
      <c r="CR39" s="34" t="s">
        <v>564</v>
      </c>
      <c r="CS39" s="34" t="s">
        <v>564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4" t="s">
        <v>564</v>
      </c>
      <c r="DU39" s="34" t="s">
        <v>564</v>
      </c>
      <c r="DV39" s="34" t="s">
        <v>564</v>
      </c>
      <c r="DW39" s="34" t="s">
        <v>564</v>
      </c>
      <c r="DX39" s="34" t="s">
        <v>564</v>
      </c>
      <c r="DY39" s="34" t="s">
        <v>564</v>
      </c>
      <c r="DZ39" s="34" t="s">
        <v>564</v>
      </c>
      <c r="EA39" s="34" t="s">
        <v>564</v>
      </c>
      <c r="EB39" s="34" t="s">
        <v>564</v>
      </c>
      <c r="EC39" s="34" t="s">
        <v>564</v>
      </c>
      <c r="ED39" s="34" t="s">
        <v>564</v>
      </c>
      <c r="EE39" s="34" t="s">
        <v>564</v>
      </c>
      <c r="EF39" s="34" t="s">
        <v>564</v>
      </c>
      <c r="EG39" s="34" t="s">
        <v>564</v>
      </c>
      <c r="EH39" s="34" t="s">
        <v>564</v>
      </c>
      <c r="EI39" s="34" t="s">
        <v>564</v>
      </c>
      <c r="EJ39" s="34" t="s">
        <v>564</v>
      </c>
      <c r="EK39" s="34" t="s">
        <v>564</v>
      </c>
      <c r="EL39" s="34" t="s">
        <v>564</v>
      </c>
      <c r="EM39" s="34" t="s">
        <v>564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 t="s">
        <v>564</v>
      </c>
      <c r="FH39" s="34" t="s">
        <v>564</v>
      </c>
      <c r="FI39" s="34" t="s">
        <v>564</v>
      </c>
      <c r="FJ39" s="34" t="s">
        <v>564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</row>
    <row r="40" spans="1:173" ht="15" thickBot="1" x14ac:dyDescent="0.35">
      <c r="A40" s="34" t="s">
        <v>614</v>
      </c>
      <c r="B40" s="34" t="s">
        <v>6</v>
      </c>
      <c r="C40" s="34" t="s">
        <v>31</v>
      </c>
      <c r="D40" s="34" t="s">
        <v>50</v>
      </c>
      <c r="E40" s="34">
        <v>275</v>
      </c>
      <c r="F40" s="34" t="s">
        <v>778</v>
      </c>
      <c r="G40" s="34" t="s">
        <v>850</v>
      </c>
      <c r="H40" s="35"/>
      <c r="I40" s="34">
        <v>160112</v>
      </c>
      <c r="J40" s="34" t="s">
        <v>6</v>
      </c>
      <c r="K40" s="34" t="s">
        <v>7</v>
      </c>
      <c r="L40" s="34" t="s">
        <v>50</v>
      </c>
      <c r="M40" s="34" t="s">
        <v>1115</v>
      </c>
      <c r="N40" s="34" t="s">
        <v>779</v>
      </c>
      <c r="O40" s="36">
        <v>5385043</v>
      </c>
      <c r="P40" s="34" t="s">
        <v>1116</v>
      </c>
      <c r="Q40" s="34" t="s">
        <v>1117</v>
      </c>
      <c r="R40" s="37">
        <v>26624</v>
      </c>
      <c r="S40" s="34" t="s">
        <v>780</v>
      </c>
      <c r="T40" s="34" t="s">
        <v>781</v>
      </c>
      <c r="U40" s="34" t="s">
        <v>806</v>
      </c>
      <c r="V40" s="34" t="s">
        <v>564</v>
      </c>
      <c r="W40" s="34">
        <v>51</v>
      </c>
      <c r="X40" s="34" t="s">
        <v>797</v>
      </c>
      <c r="Y40" s="34" t="s">
        <v>1118</v>
      </c>
      <c r="Z40" s="34" t="s">
        <v>6</v>
      </c>
      <c r="AA40" s="34" t="s">
        <v>7</v>
      </c>
      <c r="AB40" s="34" t="s">
        <v>50</v>
      </c>
      <c r="AC40" s="35"/>
      <c r="AD40" s="34" t="s">
        <v>783</v>
      </c>
      <c r="AE40" s="35"/>
      <c r="AF40" s="34" t="s">
        <v>784</v>
      </c>
      <c r="AG40" s="34">
        <v>5385043</v>
      </c>
      <c r="AH40" s="37">
        <v>45296</v>
      </c>
      <c r="AI40" s="34" t="s">
        <v>563</v>
      </c>
      <c r="AJ40" s="34" t="s">
        <v>564</v>
      </c>
      <c r="AK40" s="34" t="s">
        <v>564</v>
      </c>
      <c r="AL40" s="34" t="s">
        <v>559</v>
      </c>
      <c r="AM40" s="34" t="s">
        <v>564</v>
      </c>
      <c r="AN40" s="34" t="s">
        <v>564</v>
      </c>
      <c r="AO40" s="37">
        <v>45296</v>
      </c>
      <c r="AP40" s="34" t="s">
        <v>577</v>
      </c>
      <c r="AQ40" s="34" t="s">
        <v>785</v>
      </c>
      <c r="AR40" s="34" t="s">
        <v>592</v>
      </c>
      <c r="AS40" s="34" t="s">
        <v>566</v>
      </c>
      <c r="AT40" s="34" t="s">
        <v>566</v>
      </c>
      <c r="AU40" s="34" t="s">
        <v>786</v>
      </c>
      <c r="AV40" s="34" t="s">
        <v>564</v>
      </c>
      <c r="AW40" s="34" t="s">
        <v>564</v>
      </c>
      <c r="AX40" s="34" t="s">
        <v>566</v>
      </c>
      <c r="AY40" s="34" t="s">
        <v>783</v>
      </c>
      <c r="AZ40" s="34" t="s">
        <v>566</v>
      </c>
      <c r="BA40" s="34" t="s">
        <v>787</v>
      </c>
      <c r="BB40" s="34" t="s">
        <v>788</v>
      </c>
      <c r="BC40" s="34" t="s">
        <v>592</v>
      </c>
      <c r="BD40" s="34" t="s">
        <v>564</v>
      </c>
      <c r="BE40" s="34" t="s">
        <v>564</v>
      </c>
      <c r="BF40" s="34" t="s">
        <v>564</v>
      </c>
      <c r="BG40" s="34" t="s">
        <v>592</v>
      </c>
      <c r="BH40" s="34" t="s">
        <v>783</v>
      </c>
      <c r="BI40" s="34" t="s">
        <v>592</v>
      </c>
      <c r="BJ40" s="34">
        <v>0</v>
      </c>
      <c r="BK40" s="37">
        <v>45287</v>
      </c>
      <c r="BL40" s="34" t="s">
        <v>809</v>
      </c>
      <c r="BM40" s="34" t="s">
        <v>799</v>
      </c>
      <c r="BN40" s="34" t="s">
        <v>830</v>
      </c>
      <c r="BO40" s="34" t="s">
        <v>592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4" t="s">
        <v>564</v>
      </c>
      <c r="BW40" s="37">
        <v>45279</v>
      </c>
      <c r="BX40" s="37">
        <v>45299</v>
      </c>
      <c r="BY40" s="34" t="s">
        <v>814</v>
      </c>
      <c r="BZ40" s="34" t="s">
        <v>889</v>
      </c>
      <c r="CA40" s="34" t="s">
        <v>793</v>
      </c>
      <c r="CB40" s="34" t="s">
        <v>793</v>
      </c>
      <c r="CC40" s="34" t="s">
        <v>801</v>
      </c>
      <c r="CD40" s="34" t="s">
        <v>592</v>
      </c>
      <c r="CE40" s="34" t="s">
        <v>564</v>
      </c>
      <c r="CF40" s="34" t="s">
        <v>564</v>
      </c>
      <c r="CG40" s="34" t="s">
        <v>564</v>
      </c>
      <c r="CH40" s="34" t="s">
        <v>564</v>
      </c>
      <c r="CI40" s="34" t="s">
        <v>592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7">
        <v>45289</v>
      </c>
      <c r="CP40" s="34" t="s">
        <v>392</v>
      </c>
      <c r="CQ40" s="34" t="s">
        <v>6</v>
      </c>
      <c r="CR40" s="37">
        <v>45295</v>
      </c>
      <c r="CS40" s="34" t="s">
        <v>816</v>
      </c>
      <c r="CT40" s="34" t="s">
        <v>586</v>
      </c>
      <c r="CU40" s="34" t="s">
        <v>564</v>
      </c>
      <c r="CV40" s="34" t="s">
        <v>817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 t="s">
        <v>564</v>
      </c>
      <c r="DY40" s="34" t="s">
        <v>564</v>
      </c>
      <c r="DZ40" s="34" t="s">
        <v>564</v>
      </c>
      <c r="EA40" s="34" t="s">
        <v>564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</row>
    <row r="41" spans="1:173" ht="15" thickBot="1" x14ac:dyDescent="0.35">
      <c r="A41" s="34" t="s">
        <v>614</v>
      </c>
      <c r="B41" s="34" t="s">
        <v>6</v>
      </c>
      <c r="C41" s="34" t="s">
        <v>31</v>
      </c>
      <c r="D41" s="34" t="s">
        <v>50</v>
      </c>
      <c r="E41" s="34">
        <v>24</v>
      </c>
      <c r="F41" s="34" t="s">
        <v>778</v>
      </c>
      <c r="G41" s="34" t="s">
        <v>51</v>
      </c>
      <c r="H41" s="35"/>
      <c r="I41" s="34">
        <v>160112</v>
      </c>
      <c r="J41" s="34" t="s">
        <v>6</v>
      </c>
      <c r="K41" s="34" t="s">
        <v>7</v>
      </c>
      <c r="L41" s="34" t="s">
        <v>50</v>
      </c>
      <c r="M41" s="34" t="s">
        <v>1119</v>
      </c>
      <c r="N41" s="34" t="s">
        <v>779</v>
      </c>
      <c r="O41" s="36">
        <v>72125523</v>
      </c>
      <c r="P41" s="34" t="s">
        <v>1120</v>
      </c>
      <c r="Q41" s="34" t="s">
        <v>1121</v>
      </c>
      <c r="R41" s="37">
        <v>38488</v>
      </c>
      <c r="S41" s="34" t="s">
        <v>780</v>
      </c>
      <c r="T41" s="34" t="s">
        <v>781</v>
      </c>
      <c r="U41" s="34" t="s">
        <v>806</v>
      </c>
      <c r="V41" s="34" t="s">
        <v>564</v>
      </c>
      <c r="W41" s="34">
        <v>18</v>
      </c>
      <c r="X41" s="34" t="s">
        <v>782</v>
      </c>
      <c r="Y41" s="34" t="s">
        <v>1122</v>
      </c>
      <c r="Z41" s="34" t="s">
        <v>6</v>
      </c>
      <c r="AA41" s="34" t="s">
        <v>7</v>
      </c>
      <c r="AB41" s="34" t="s">
        <v>50</v>
      </c>
      <c r="AC41" s="35"/>
      <c r="AD41" s="34" t="s">
        <v>783</v>
      </c>
      <c r="AE41" s="34" t="s">
        <v>878</v>
      </c>
      <c r="AF41" s="34" t="s">
        <v>784</v>
      </c>
      <c r="AG41" s="34">
        <v>979893</v>
      </c>
      <c r="AH41" s="37">
        <v>45304</v>
      </c>
      <c r="AI41" s="34" t="s">
        <v>563</v>
      </c>
      <c r="AJ41" s="34" t="s">
        <v>564</v>
      </c>
      <c r="AK41" s="34" t="s">
        <v>564</v>
      </c>
      <c r="AL41" s="34" t="s">
        <v>558</v>
      </c>
      <c r="AM41" s="34" t="s">
        <v>564</v>
      </c>
      <c r="AN41" s="34" t="s">
        <v>564</v>
      </c>
      <c r="AO41" s="37">
        <v>45304</v>
      </c>
      <c r="AP41" s="34" t="s">
        <v>577</v>
      </c>
      <c r="AQ41" s="34" t="s">
        <v>785</v>
      </c>
      <c r="AR41" s="34" t="s">
        <v>592</v>
      </c>
      <c r="AS41" s="34" t="s">
        <v>566</v>
      </c>
      <c r="AT41" s="34" t="s">
        <v>566</v>
      </c>
      <c r="AU41" s="34" t="s">
        <v>786</v>
      </c>
      <c r="AV41" s="34" t="s">
        <v>564</v>
      </c>
      <c r="AW41" s="34" t="s">
        <v>564</v>
      </c>
      <c r="AX41" s="34" t="s">
        <v>592</v>
      </c>
      <c r="AY41" s="34" t="s">
        <v>783</v>
      </c>
      <c r="AZ41" s="34" t="s">
        <v>592</v>
      </c>
      <c r="BA41" s="34" t="s">
        <v>787</v>
      </c>
      <c r="BB41" s="34" t="s">
        <v>812</v>
      </c>
      <c r="BC41" s="34" t="s">
        <v>592</v>
      </c>
      <c r="BD41" s="34" t="s">
        <v>564</v>
      </c>
      <c r="BE41" s="34" t="s">
        <v>564</v>
      </c>
      <c r="BF41" s="34" t="s">
        <v>592</v>
      </c>
      <c r="BG41" s="34" t="s">
        <v>592</v>
      </c>
      <c r="BH41" s="34" t="s">
        <v>592</v>
      </c>
      <c r="BI41" s="34" t="s">
        <v>592</v>
      </c>
      <c r="BJ41" s="34">
        <v>0</v>
      </c>
      <c r="BK41" s="37">
        <v>45304</v>
      </c>
      <c r="BL41" s="34" t="s">
        <v>809</v>
      </c>
      <c r="BM41" s="34" t="s">
        <v>790</v>
      </c>
      <c r="BN41" s="34" t="s">
        <v>826</v>
      </c>
      <c r="BO41" s="34" t="s">
        <v>592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4" t="s">
        <v>564</v>
      </c>
      <c r="BW41" s="37">
        <v>45263</v>
      </c>
      <c r="BX41" s="37">
        <v>45308</v>
      </c>
      <c r="BY41" s="34" t="s">
        <v>810</v>
      </c>
      <c r="BZ41" s="34" t="s">
        <v>564</v>
      </c>
      <c r="CA41" s="34" t="s">
        <v>793</v>
      </c>
      <c r="CB41" s="34" t="s">
        <v>793</v>
      </c>
      <c r="CC41" s="34" t="s">
        <v>801</v>
      </c>
      <c r="CD41" s="34" t="s">
        <v>592</v>
      </c>
      <c r="CE41" s="34" t="s">
        <v>564</v>
      </c>
      <c r="CF41" s="34" t="s">
        <v>564</v>
      </c>
      <c r="CG41" s="34" t="s">
        <v>564</v>
      </c>
      <c r="CH41" s="34" t="s">
        <v>564</v>
      </c>
      <c r="CI41" s="34" t="s">
        <v>592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4" t="s">
        <v>564</v>
      </c>
      <c r="CO41" s="34" t="s">
        <v>564</v>
      </c>
      <c r="CP41" s="34" t="s">
        <v>564</v>
      </c>
      <c r="CQ41" s="34" t="s">
        <v>564</v>
      </c>
      <c r="CR41" s="34" t="s">
        <v>564</v>
      </c>
      <c r="CS41" s="34" t="s">
        <v>564</v>
      </c>
      <c r="CT41" s="34" t="s">
        <v>564</v>
      </c>
      <c r="CU41" s="34" t="s">
        <v>564</v>
      </c>
      <c r="CV41" s="34" t="s">
        <v>564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4" t="s">
        <v>564</v>
      </c>
      <c r="DU41" s="34" t="s">
        <v>564</v>
      </c>
      <c r="DV41" s="34" t="s">
        <v>564</v>
      </c>
      <c r="DW41" s="34" t="s">
        <v>564</v>
      </c>
      <c r="DX41" s="34" t="s">
        <v>564</v>
      </c>
      <c r="DY41" s="34" t="s">
        <v>564</v>
      </c>
      <c r="DZ41" s="34" t="s">
        <v>564</v>
      </c>
      <c r="EA41" s="34" t="s">
        <v>564</v>
      </c>
      <c r="EB41" s="34" t="s">
        <v>564</v>
      </c>
      <c r="EC41" s="34" t="s">
        <v>564</v>
      </c>
      <c r="ED41" s="34" t="s">
        <v>564</v>
      </c>
      <c r="EE41" s="34" t="s">
        <v>564</v>
      </c>
      <c r="EF41" s="34" t="s">
        <v>564</v>
      </c>
      <c r="EG41" s="34" t="s">
        <v>564</v>
      </c>
      <c r="EH41" s="34" t="s">
        <v>564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 t="s">
        <v>564</v>
      </c>
      <c r="FH41" s="34" t="s">
        <v>564</v>
      </c>
      <c r="FI41" s="34" t="s">
        <v>564</v>
      </c>
      <c r="FJ41" s="34" t="s">
        <v>564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</row>
    <row r="42" spans="1:173" ht="15" thickBot="1" x14ac:dyDescent="0.35">
      <c r="A42" s="34" t="s">
        <v>614</v>
      </c>
      <c r="B42" s="34" t="s">
        <v>6</v>
      </c>
      <c r="C42" s="34" t="s">
        <v>31</v>
      </c>
      <c r="D42" s="34" t="s">
        <v>50</v>
      </c>
      <c r="E42" s="34">
        <v>24</v>
      </c>
      <c r="F42" s="34" t="s">
        <v>778</v>
      </c>
      <c r="G42" s="34" t="s">
        <v>51</v>
      </c>
      <c r="H42" s="35"/>
      <c r="I42" s="34">
        <v>160112</v>
      </c>
      <c r="J42" s="34" t="s">
        <v>6</v>
      </c>
      <c r="K42" s="34" t="s">
        <v>7</v>
      </c>
      <c r="L42" s="34" t="s">
        <v>50</v>
      </c>
      <c r="M42" s="34" t="s">
        <v>1123</v>
      </c>
      <c r="N42" s="34" t="s">
        <v>779</v>
      </c>
      <c r="O42" s="36">
        <v>62553470</v>
      </c>
      <c r="P42" s="34" t="s">
        <v>1124</v>
      </c>
      <c r="Q42" s="34" t="s">
        <v>964</v>
      </c>
      <c r="R42" s="37">
        <v>37595</v>
      </c>
      <c r="S42" s="34" t="s">
        <v>780</v>
      </c>
      <c r="T42" s="34" t="s">
        <v>781</v>
      </c>
      <c r="U42" s="34" t="s">
        <v>806</v>
      </c>
      <c r="V42" s="34" t="s">
        <v>564</v>
      </c>
      <c r="W42" s="34">
        <v>21</v>
      </c>
      <c r="X42" s="34" t="s">
        <v>797</v>
      </c>
      <c r="Y42" s="34" t="s">
        <v>1125</v>
      </c>
      <c r="Z42" s="34" t="s">
        <v>6</v>
      </c>
      <c r="AA42" s="34" t="s">
        <v>7</v>
      </c>
      <c r="AB42" s="34" t="s">
        <v>50</v>
      </c>
      <c r="AC42" s="35"/>
      <c r="AD42" s="34" t="s">
        <v>783</v>
      </c>
      <c r="AE42" s="35"/>
      <c r="AF42" s="34" t="s">
        <v>784</v>
      </c>
      <c r="AG42" s="34">
        <v>62553470</v>
      </c>
      <c r="AH42" s="37">
        <v>45294</v>
      </c>
      <c r="AI42" s="34" t="s">
        <v>563</v>
      </c>
      <c r="AJ42" s="34" t="s">
        <v>564</v>
      </c>
      <c r="AK42" s="34" t="s">
        <v>564</v>
      </c>
      <c r="AL42" s="34" t="s">
        <v>558</v>
      </c>
      <c r="AM42" s="34" t="s">
        <v>564</v>
      </c>
      <c r="AN42" s="34" t="s">
        <v>564</v>
      </c>
      <c r="AO42" s="37">
        <v>45294</v>
      </c>
      <c r="AP42" s="34" t="s">
        <v>577</v>
      </c>
      <c r="AQ42" s="34" t="s">
        <v>785</v>
      </c>
      <c r="AR42" s="34" t="s">
        <v>592</v>
      </c>
      <c r="AS42" s="34" t="s">
        <v>566</v>
      </c>
      <c r="AT42" s="34" t="s">
        <v>566</v>
      </c>
      <c r="AU42" s="34" t="s">
        <v>786</v>
      </c>
      <c r="AV42" s="34" t="s">
        <v>564</v>
      </c>
      <c r="AW42" s="34" t="s">
        <v>564</v>
      </c>
      <c r="AX42" s="34" t="s">
        <v>592</v>
      </c>
      <c r="AY42" s="34" t="s">
        <v>783</v>
      </c>
      <c r="AZ42" s="34" t="s">
        <v>592</v>
      </c>
      <c r="BA42" s="34" t="s">
        <v>787</v>
      </c>
      <c r="BB42" s="34" t="s">
        <v>812</v>
      </c>
      <c r="BC42" s="34" t="s">
        <v>592</v>
      </c>
      <c r="BD42" s="34" t="s">
        <v>564</v>
      </c>
      <c r="BE42" s="34" t="s">
        <v>564</v>
      </c>
      <c r="BF42" s="34" t="s">
        <v>564</v>
      </c>
      <c r="BG42" s="34" t="s">
        <v>592</v>
      </c>
      <c r="BH42" s="34" t="s">
        <v>592</v>
      </c>
      <c r="BI42" s="34" t="s">
        <v>592</v>
      </c>
      <c r="BJ42" s="34">
        <v>0</v>
      </c>
      <c r="BK42" s="37">
        <v>45288</v>
      </c>
      <c r="BL42" s="34" t="s">
        <v>809</v>
      </c>
      <c r="BM42" s="34" t="s">
        <v>799</v>
      </c>
      <c r="BN42" s="34" t="s">
        <v>807</v>
      </c>
      <c r="BO42" s="34" t="s">
        <v>592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4" t="s">
        <v>564</v>
      </c>
      <c r="BW42" s="37">
        <v>45171</v>
      </c>
      <c r="BX42" s="37">
        <v>45306</v>
      </c>
      <c r="BY42" s="34" t="s">
        <v>810</v>
      </c>
      <c r="BZ42" s="34" t="s">
        <v>564</v>
      </c>
      <c r="CA42" s="34" t="s">
        <v>793</v>
      </c>
      <c r="CB42" s="34" t="s">
        <v>793</v>
      </c>
      <c r="CC42" s="34" t="s">
        <v>794</v>
      </c>
      <c r="CD42" s="34" t="s">
        <v>592</v>
      </c>
      <c r="CE42" s="34" t="s">
        <v>564</v>
      </c>
      <c r="CF42" s="34" t="s">
        <v>564</v>
      </c>
      <c r="CG42" s="34" t="s">
        <v>564</v>
      </c>
      <c r="CH42" s="34" t="s">
        <v>564</v>
      </c>
      <c r="CI42" s="34" t="s">
        <v>783</v>
      </c>
      <c r="CJ42" s="34" t="s">
        <v>1126</v>
      </c>
      <c r="CK42" s="34" t="s">
        <v>945</v>
      </c>
      <c r="CL42" s="34" t="s">
        <v>564</v>
      </c>
      <c r="CM42" s="34" t="s">
        <v>808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 t="s">
        <v>564</v>
      </c>
      <c r="DY42" s="34" t="s">
        <v>564</v>
      </c>
      <c r="DZ42" s="34" t="s">
        <v>564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 t="s">
        <v>564</v>
      </c>
      <c r="FH42" s="34" t="s">
        <v>564</v>
      </c>
      <c r="FI42" s="34" t="s">
        <v>564</v>
      </c>
      <c r="FJ42" s="34" t="s">
        <v>564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</row>
    <row r="43" spans="1:173" ht="15" thickBot="1" x14ac:dyDescent="0.35">
      <c r="A43" s="34" t="s">
        <v>614</v>
      </c>
      <c r="B43" s="34" t="s">
        <v>6</v>
      </c>
      <c r="C43" s="34" t="s">
        <v>31</v>
      </c>
      <c r="D43" s="34" t="s">
        <v>50</v>
      </c>
      <c r="E43" s="34">
        <v>24</v>
      </c>
      <c r="F43" s="34" t="s">
        <v>778</v>
      </c>
      <c r="G43" s="34" t="s">
        <v>51</v>
      </c>
      <c r="H43" s="35"/>
      <c r="I43" s="34">
        <v>160112</v>
      </c>
      <c r="J43" s="34" t="s">
        <v>6</v>
      </c>
      <c r="K43" s="34" t="s">
        <v>7</v>
      </c>
      <c r="L43" s="34" t="s">
        <v>50</v>
      </c>
      <c r="M43" s="34" t="s">
        <v>1127</v>
      </c>
      <c r="N43" s="34" t="s">
        <v>779</v>
      </c>
      <c r="O43" s="36">
        <v>5238121</v>
      </c>
      <c r="P43" s="34" t="s">
        <v>912</v>
      </c>
      <c r="Q43" s="34" t="s">
        <v>1128</v>
      </c>
      <c r="R43" s="37">
        <v>23061</v>
      </c>
      <c r="S43" s="34" t="s">
        <v>780</v>
      </c>
      <c r="T43" s="34" t="s">
        <v>781</v>
      </c>
      <c r="U43" s="34" t="s">
        <v>806</v>
      </c>
      <c r="V43" s="34" t="s">
        <v>564</v>
      </c>
      <c r="W43" s="34">
        <v>60</v>
      </c>
      <c r="X43" s="34" t="s">
        <v>797</v>
      </c>
      <c r="Y43" s="34" t="s">
        <v>1129</v>
      </c>
      <c r="Z43" s="34" t="s">
        <v>6</v>
      </c>
      <c r="AA43" s="34" t="s">
        <v>7</v>
      </c>
      <c r="AB43" s="34" t="s">
        <v>50</v>
      </c>
      <c r="AC43" s="35"/>
      <c r="AD43" s="34" t="s">
        <v>783</v>
      </c>
      <c r="AE43" s="35"/>
      <c r="AF43" s="34" t="s">
        <v>784</v>
      </c>
      <c r="AG43" s="34">
        <v>5238121</v>
      </c>
      <c r="AH43" s="37">
        <v>45299</v>
      </c>
      <c r="AI43" s="34" t="s">
        <v>563</v>
      </c>
      <c r="AJ43" s="34" t="s">
        <v>564</v>
      </c>
      <c r="AK43" s="34" t="s">
        <v>564</v>
      </c>
      <c r="AL43" s="34" t="s">
        <v>558</v>
      </c>
      <c r="AM43" s="34" t="s">
        <v>564</v>
      </c>
      <c r="AN43" s="34" t="s">
        <v>564</v>
      </c>
      <c r="AO43" s="37">
        <v>45301</v>
      </c>
      <c r="AP43" s="34" t="s">
        <v>577</v>
      </c>
      <c r="AQ43" s="34" t="s">
        <v>785</v>
      </c>
      <c r="AR43" s="34" t="s">
        <v>592</v>
      </c>
      <c r="AS43" s="34" t="s">
        <v>566</v>
      </c>
      <c r="AT43" s="34" t="s">
        <v>566</v>
      </c>
      <c r="AU43" s="34" t="s">
        <v>786</v>
      </c>
      <c r="AV43" s="34" t="s">
        <v>564</v>
      </c>
      <c r="AW43" s="34" t="s">
        <v>564</v>
      </c>
      <c r="AX43" s="34" t="s">
        <v>592</v>
      </c>
      <c r="AY43" s="34" t="s">
        <v>783</v>
      </c>
      <c r="AZ43" s="34" t="s">
        <v>592</v>
      </c>
      <c r="BA43" s="34" t="s">
        <v>787</v>
      </c>
      <c r="BB43" s="34" t="s">
        <v>812</v>
      </c>
      <c r="BC43" s="34" t="s">
        <v>592</v>
      </c>
      <c r="BD43" s="34" t="s">
        <v>564</v>
      </c>
      <c r="BE43" s="34" t="s">
        <v>564</v>
      </c>
      <c r="BF43" s="34" t="s">
        <v>564</v>
      </c>
      <c r="BG43" s="34" t="s">
        <v>592</v>
      </c>
      <c r="BH43" s="34" t="s">
        <v>592</v>
      </c>
      <c r="BI43" s="34" t="s">
        <v>592</v>
      </c>
      <c r="BJ43" s="34">
        <v>0</v>
      </c>
      <c r="BK43" s="37">
        <v>45299</v>
      </c>
      <c r="BL43" s="34" t="s">
        <v>789</v>
      </c>
      <c r="BM43" s="34" t="s">
        <v>799</v>
      </c>
      <c r="BN43" s="34" t="s">
        <v>859</v>
      </c>
      <c r="BO43" s="34" t="s">
        <v>592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4" t="s">
        <v>564</v>
      </c>
      <c r="BW43" s="37">
        <v>45270</v>
      </c>
      <c r="BX43" s="37">
        <v>45306</v>
      </c>
      <c r="BY43" s="34" t="s">
        <v>792</v>
      </c>
      <c r="BZ43" s="34" t="s">
        <v>564</v>
      </c>
      <c r="CA43" s="34" t="s">
        <v>793</v>
      </c>
      <c r="CB43" s="34" t="s">
        <v>793</v>
      </c>
      <c r="CC43" s="34" t="s">
        <v>794</v>
      </c>
      <c r="CD43" s="34" t="s">
        <v>783</v>
      </c>
      <c r="CE43" s="37">
        <v>45303</v>
      </c>
      <c r="CF43" s="34" t="s">
        <v>783</v>
      </c>
      <c r="CG43" s="34" t="s">
        <v>973</v>
      </c>
      <c r="CH43" s="34" t="s">
        <v>861</v>
      </c>
      <c r="CI43" s="34" t="s">
        <v>592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4" t="s">
        <v>564</v>
      </c>
      <c r="CO43" s="34" t="s">
        <v>564</v>
      </c>
      <c r="CP43" s="34" t="s">
        <v>564</v>
      </c>
      <c r="CQ43" s="34" t="s">
        <v>564</v>
      </c>
      <c r="CR43" s="34" t="s">
        <v>564</v>
      </c>
      <c r="CS43" s="34" t="s">
        <v>564</v>
      </c>
      <c r="CT43" s="34" t="s">
        <v>564</v>
      </c>
      <c r="CU43" s="34" t="s">
        <v>564</v>
      </c>
      <c r="CV43" s="34" t="s">
        <v>564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4" t="s">
        <v>564</v>
      </c>
      <c r="DU43" s="34" t="s">
        <v>564</v>
      </c>
      <c r="DV43" s="34" t="s">
        <v>564</v>
      </c>
      <c r="DW43" s="34" t="s">
        <v>564</v>
      </c>
      <c r="DX43" s="34" t="s">
        <v>564</v>
      </c>
      <c r="DY43" s="34" t="s">
        <v>564</v>
      </c>
      <c r="DZ43" s="34" t="s">
        <v>564</v>
      </c>
      <c r="EA43" s="34" t="s">
        <v>564</v>
      </c>
      <c r="EB43" s="34" t="s">
        <v>592</v>
      </c>
      <c r="EC43" s="34" t="s">
        <v>564</v>
      </c>
      <c r="ED43" s="34" t="s">
        <v>553</v>
      </c>
      <c r="EE43" s="34" t="s">
        <v>564</v>
      </c>
      <c r="EF43" s="34">
        <v>3</v>
      </c>
      <c r="EG43" s="37">
        <v>45303</v>
      </c>
      <c r="EH43" s="34" t="s">
        <v>564</v>
      </c>
      <c r="EI43" s="34" t="s">
        <v>1130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 t="s">
        <v>564</v>
      </c>
      <c r="FH43" s="34" t="s">
        <v>564</v>
      </c>
      <c r="FI43" s="34" t="s">
        <v>564</v>
      </c>
      <c r="FJ43" s="34" t="s">
        <v>564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</row>
    <row r="44" spans="1:173" ht="15" thickBot="1" x14ac:dyDescent="0.35">
      <c r="A44" s="34" t="s">
        <v>614</v>
      </c>
      <c r="B44" s="34" t="s">
        <v>6</v>
      </c>
      <c r="C44" s="34" t="s">
        <v>31</v>
      </c>
      <c r="D44" s="34" t="s">
        <v>50</v>
      </c>
      <c r="E44" s="34">
        <v>24</v>
      </c>
      <c r="F44" s="34" t="s">
        <v>778</v>
      </c>
      <c r="G44" s="34" t="s">
        <v>51</v>
      </c>
      <c r="H44" s="35"/>
      <c r="I44" s="34">
        <v>160112</v>
      </c>
      <c r="J44" s="34" t="s">
        <v>6</v>
      </c>
      <c r="K44" s="34" t="s">
        <v>7</v>
      </c>
      <c r="L44" s="34" t="s">
        <v>50</v>
      </c>
      <c r="M44" s="34" t="s">
        <v>1131</v>
      </c>
      <c r="N44" s="34" t="s">
        <v>779</v>
      </c>
      <c r="O44" s="36">
        <v>43878177</v>
      </c>
      <c r="P44" s="34" t="s">
        <v>1132</v>
      </c>
      <c r="Q44" s="34" t="s">
        <v>1133</v>
      </c>
      <c r="R44" s="37">
        <v>27287</v>
      </c>
      <c r="S44" s="34" t="s">
        <v>780</v>
      </c>
      <c r="T44" s="34" t="s">
        <v>781</v>
      </c>
      <c r="U44" s="34" t="s">
        <v>806</v>
      </c>
      <c r="V44" s="34" t="s">
        <v>564</v>
      </c>
      <c r="W44" s="34">
        <v>49</v>
      </c>
      <c r="X44" s="34" t="s">
        <v>782</v>
      </c>
      <c r="Y44" s="34" t="s">
        <v>1134</v>
      </c>
      <c r="Z44" s="34" t="s">
        <v>6</v>
      </c>
      <c r="AA44" s="34" t="s">
        <v>7</v>
      </c>
      <c r="AB44" s="34" t="s">
        <v>50</v>
      </c>
      <c r="AC44" s="35"/>
      <c r="AD44" s="34" t="s">
        <v>783</v>
      </c>
      <c r="AE44" s="35"/>
      <c r="AF44" s="34" t="s">
        <v>784</v>
      </c>
      <c r="AG44" s="34">
        <v>43878177</v>
      </c>
      <c r="AH44" s="37">
        <v>45316</v>
      </c>
      <c r="AI44" s="34" t="s">
        <v>563</v>
      </c>
      <c r="AJ44" s="34" t="s">
        <v>564</v>
      </c>
      <c r="AK44" s="34" t="s">
        <v>564</v>
      </c>
      <c r="AL44" s="34" t="s">
        <v>558</v>
      </c>
      <c r="AM44" s="34" t="s">
        <v>564</v>
      </c>
      <c r="AN44" s="34" t="s">
        <v>564</v>
      </c>
      <c r="AO44" s="37">
        <v>45317</v>
      </c>
      <c r="AP44" s="34" t="s">
        <v>577</v>
      </c>
      <c r="AQ44" s="34" t="s">
        <v>785</v>
      </c>
      <c r="AR44" s="34" t="s">
        <v>592</v>
      </c>
      <c r="AS44" s="34" t="s">
        <v>566</v>
      </c>
      <c r="AT44" s="34" t="s">
        <v>566</v>
      </c>
      <c r="AU44" s="34" t="s">
        <v>786</v>
      </c>
      <c r="AV44" s="34" t="s">
        <v>564</v>
      </c>
      <c r="AW44" s="34" t="s">
        <v>564</v>
      </c>
      <c r="AX44" s="34" t="s">
        <v>592</v>
      </c>
      <c r="AY44" s="34" t="s">
        <v>783</v>
      </c>
      <c r="AZ44" s="34" t="s">
        <v>592</v>
      </c>
      <c r="BA44" s="34" t="s">
        <v>787</v>
      </c>
      <c r="BB44" s="34" t="s">
        <v>812</v>
      </c>
      <c r="BC44" s="34" t="s">
        <v>592</v>
      </c>
      <c r="BD44" s="34" t="s">
        <v>564</v>
      </c>
      <c r="BE44" s="34" t="s">
        <v>564</v>
      </c>
      <c r="BF44" s="34" t="s">
        <v>592</v>
      </c>
      <c r="BG44" s="34" t="s">
        <v>592</v>
      </c>
      <c r="BH44" s="34" t="s">
        <v>592</v>
      </c>
      <c r="BI44" s="34" t="s">
        <v>592</v>
      </c>
      <c r="BJ44" s="34">
        <v>0</v>
      </c>
      <c r="BK44" s="37">
        <v>45316</v>
      </c>
      <c r="BL44" s="34" t="s">
        <v>798</v>
      </c>
      <c r="BM44" s="34" t="s">
        <v>799</v>
      </c>
      <c r="BN44" s="34" t="s">
        <v>849</v>
      </c>
      <c r="BO44" s="34" t="s">
        <v>592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4" t="s">
        <v>564</v>
      </c>
      <c r="BW44" s="37">
        <v>45209</v>
      </c>
      <c r="BX44" s="37">
        <v>45321</v>
      </c>
      <c r="BY44" s="34" t="s">
        <v>792</v>
      </c>
      <c r="BZ44" s="34" t="s">
        <v>564</v>
      </c>
      <c r="CA44" s="34" t="s">
        <v>793</v>
      </c>
      <c r="CB44" s="34" t="s">
        <v>793</v>
      </c>
      <c r="CC44" s="34" t="s">
        <v>801</v>
      </c>
      <c r="CD44" s="34" t="s">
        <v>592</v>
      </c>
      <c r="CE44" s="34" t="s">
        <v>564</v>
      </c>
      <c r="CF44" s="34" t="s">
        <v>564</v>
      </c>
      <c r="CG44" s="34" t="s">
        <v>564</v>
      </c>
      <c r="CH44" s="34" t="s">
        <v>564</v>
      </c>
      <c r="CI44" s="34" t="s">
        <v>592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4" t="s">
        <v>564</v>
      </c>
      <c r="CO44" s="34" t="s">
        <v>564</v>
      </c>
      <c r="CP44" s="34" t="s">
        <v>564</v>
      </c>
      <c r="CQ44" s="34" t="s">
        <v>564</v>
      </c>
      <c r="CR44" s="34" t="s">
        <v>564</v>
      </c>
      <c r="CS44" s="34" t="s">
        <v>564</v>
      </c>
      <c r="CT44" s="34" t="s">
        <v>564</v>
      </c>
      <c r="CU44" s="34" t="s">
        <v>564</v>
      </c>
      <c r="CV44" s="34" t="s">
        <v>564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4" t="s">
        <v>564</v>
      </c>
      <c r="DU44" s="34" t="s">
        <v>564</v>
      </c>
      <c r="DV44" s="34" t="s">
        <v>564</v>
      </c>
      <c r="DW44" s="34" t="s">
        <v>564</v>
      </c>
      <c r="DX44" s="34" t="s">
        <v>564</v>
      </c>
      <c r="DY44" s="34" t="s">
        <v>564</v>
      </c>
      <c r="DZ44" s="34" t="s">
        <v>564</v>
      </c>
      <c r="EA44" s="34" t="s">
        <v>564</v>
      </c>
      <c r="EB44" s="34" t="s">
        <v>564</v>
      </c>
      <c r="EC44" s="34" t="s">
        <v>564</v>
      </c>
      <c r="ED44" s="34" t="s">
        <v>564</v>
      </c>
      <c r="EE44" s="34" t="s">
        <v>564</v>
      </c>
      <c r="EF44" s="34" t="s">
        <v>564</v>
      </c>
      <c r="EG44" s="34" t="s">
        <v>564</v>
      </c>
      <c r="EH44" s="34" t="s">
        <v>564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 t="s">
        <v>564</v>
      </c>
      <c r="FH44" s="34" t="s">
        <v>564</v>
      </c>
      <c r="FI44" s="34" t="s">
        <v>564</v>
      </c>
      <c r="FJ44" s="34" t="s">
        <v>564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</row>
    <row r="45" spans="1:173" ht="15" thickBot="1" x14ac:dyDescent="0.35">
      <c r="A45" s="34" t="s">
        <v>614</v>
      </c>
      <c r="B45" s="34" t="s">
        <v>6</v>
      </c>
      <c r="C45" s="34" t="s">
        <v>31</v>
      </c>
      <c r="D45" s="34" t="s">
        <v>50</v>
      </c>
      <c r="E45" s="34">
        <v>24</v>
      </c>
      <c r="F45" s="34" t="s">
        <v>778</v>
      </c>
      <c r="G45" s="34" t="s">
        <v>51</v>
      </c>
      <c r="H45" s="35"/>
      <c r="I45" s="34">
        <v>160112</v>
      </c>
      <c r="J45" s="34" t="s">
        <v>6</v>
      </c>
      <c r="K45" s="34" t="s">
        <v>7</v>
      </c>
      <c r="L45" s="34" t="s">
        <v>50</v>
      </c>
      <c r="M45" s="34" t="s">
        <v>1135</v>
      </c>
      <c r="N45" s="34" t="s">
        <v>779</v>
      </c>
      <c r="O45" s="36">
        <v>41028750</v>
      </c>
      <c r="P45" s="34" t="s">
        <v>1136</v>
      </c>
      <c r="Q45" s="34" t="s">
        <v>1137</v>
      </c>
      <c r="R45" s="37">
        <v>28601</v>
      </c>
      <c r="S45" s="34" t="s">
        <v>780</v>
      </c>
      <c r="T45" s="34" t="s">
        <v>781</v>
      </c>
      <c r="U45" s="34" t="s">
        <v>806</v>
      </c>
      <c r="V45" s="34" t="s">
        <v>564</v>
      </c>
      <c r="W45" s="34">
        <v>45</v>
      </c>
      <c r="X45" s="34" t="s">
        <v>782</v>
      </c>
      <c r="Y45" s="34" t="s">
        <v>1138</v>
      </c>
      <c r="Z45" s="34" t="s">
        <v>6</v>
      </c>
      <c r="AA45" s="34" t="s">
        <v>7</v>
      </c>
      <c r="AB45" s="34" t="s">
        <v>50</v>
      </c>
      <c r="AC45" s="35"/>
      <c r="AD45" s="34" t="s">
        <v>783</v>
      </c>
      <c r="AE45" s="35"/>
      <c r="AF45" s="34" t="s">
        <v>784</v>
      </c>
      <c r="AG45" s="34">
        <v>41028750</v>
      </c>
      <c r="AH45" s="37">
        <v>45302</v>
      </c>
      <c r="AI45" s="34" t="s">
        <v>563</v>
      </c>
      <c r="AJ45" s="34" t="s">
        <v>564</v>
      </c>
      <c r="AK45" s="34" t="s">
        <v>564</v>
      </c>
      <c r="AL45" s="34" t="s">
        <v>558</v>
      </c>
      <c r="AM45" s="34" t="s">
        <v>564</v>
      </c>
      <c r="AN45" s="34" t="s">
        <v>564</v>
      </c>
      <c r="AO45" s="37">
        <v>45303</v>
      </c>
      <c r="AP45" s="34" t="s">
        <v>577</v>
      </c>
      <c r="AQ45" s="34" t="s">
        <v>785</v>
      </c>
      <c r="AR45" s="34" t="s">
        <v>592</v>
      </c>
      <c r="AS45" s="34" t="s">
        <v>566</v>
      </c>
      <c r="AT45" s="34" t="s">
        <v>566</v>
      </c>
      <c r="AU45" s="34" t="s">
        <v>786</v>
      </c>
      <c r="AV45" s="34" t="s">
        <v>564</v>
      </c>
      <c r="AW45" s="34" t="s">
        <v>564</v>
      </c>
      <c r="AX45" s="34" t="s">
        <v>592</v>
      </c>
      <c r="AY45" s="34" t="s">
        <v>783</v>
      </c>
      <c r="AZ45" s="34" t="s">
        <v>592</v>
      </c>
      <c r="BA45" s="34" t="s">
        <v>787</v>
      </c>
      <c r="BB45" s="34" t="s">
        <v>812</v>
      </c>
      <c r="BC45" s="34" t="s">
        <v>592</v>
      </c>
      <c r="BD45" s="34" t="s">
        <v>564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 t="s">
        <v>592</v>
      </c>
      <c r="BJ45" s="34">
        <v>0</v>
      </c>
      <c r="BK45" s="37">
        <v>45302</v>
      </c>
      <c r="BL45" s="34" t="s">
        <v>798</v>
      </c>
      <c r="BM45" s="34" t="s">
        <v>799</v>
      </c>
      <c r="BN45" s="34" t="s">
        <v>1139</v>
      </c>
      <c r="BO45" s="34" t="s">
        <v>592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4" t="s">
        <v>564</v>
      </c>
      <c r="BW45" s="37">
        <v>45178</v>
      </c>
      <c r="BX45" s="37">
        <v>45306</v>
      </c>
      <c r="BY45" s="34" t="s">
        <v>792</v>
      </c>
      <c r="BZ45" s="34" t="s">
        <v>564</v>
      </c>
      <c r="CA45" s="34" t="s">
        <v>793</v>
      </c>
      <c r="CB45" s="34" t="s">
        <v>793</v>
      </c>
      <c r="CC45" s="34" t="s">
        <v>794</v>
      </c>
      <c r="CD45" s="34" t="s">
        <v>592</v>
      </c>
      <c r="CE45" s="34" t="s">
        <v>564</v>
      </c>
      <c r="CF45" s="34" t="s">
        <v>564</v>
      </c>
      <c r="CG45" s="34" t="s">
        <v>564</v>
      </c>
      <c r="CH45" s="34" t="s">
        <v>564</v>
      </c>
      <c r="CI45" s="34" t="s">
        <v>592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4" t="s">
        <v>564</v>
      </c>
      <c r="CP45" s="34" t="s">
        <v>564</v>
      </c>
      <c r="CQ45" s="34" t="s">
        <v>564</v>
      </c>
      <c r="CR45" s="34" t="s">
        <v>564</v>
      </c>
      <c r="CS45" s="34" t="s">
        <v>564</v>
      </c>
      <c r="CT45" s="34" t="s">
        <v>564</v>
      </c>
      <c r="CU45" s="34" t="s">
        <v>564</v>
      </c>
      <c r="CV45" s="34" t="s">
        <v>564</v>
      </c>
      <c r="CW45" s="34" t="s">
        <v>564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 t="s">
        <v>564</v>
      </c>
      <c r="DY45" s="34" t="s">
        <v>564</v>
      </c>
      <c r="DZ45" s="34" t="s">
        <v>564</v>
      </c>
      <c r="EA45" s="34" t="s">
        <v>564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 t="s">
        <v>564</v>
      </c>
      <c r="FH45" s="34" t="s">
        <v>564</v>
      </c>
      <c r="FI45" s="34" t="s">
        <v>564</v>
      </c>
      <c r="FJ45" s="34" t="s">
        <v>564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</row>
    <row r="46" spans="1:173" ht="15" thickBot="1" x14ac:dyDescent="0.35">
      <c r="A46" s="34" t="s">
        <v>614</v>
      </c>
      <c r="B46" s="34" t="s">
        <v>6</v>
      </c>
      <c r="C46" s="34" t="s">
        <v>31</v>
      </c>
      <c r="D46" s="34" t="s">
        <v>50</v>
      </c>
      <c r="E46" s="34">
        <v>24</v>
      </c>
      <c r="F46" s="34" t="s">
        <v>778</v>
      </c>
      <c r="G46" s="34" t="s">
        <v>51</v>
      </c>
      <c r="H46" s="35"/>
      <c r="I46" s="34">
        <v>160112</v>
      </c>
      <c r="J46" s="34" t="s">
        <v>6</v>
      </c>
      <c r="K46" s="34" t="s">
        <v>7</v>
      </c>
      <c r="L46" s="34" t="s">
        <v>50</v>
      </c>
      <c r="M46" s="34" t="s">
        <v>1140</v>
      </c>
      <c r="N46" s="34" t="s">
        <v>779</v>
      </c>
      <c r="O46" s="36">
        <v>48409384</v>
      </c>
      <c r="P46" s="34" t="s">
        <v>1141</v>
      </c>
      <c r="Q46" s="34" t="s">
        <v>988</v>
      </c>
      <c r="R46" s="37">
        <v>13776</v>
      </c>
      <c r="S46" s="34" t="s">
        <v>780</v>
      </c>
      <c r="T46" s="34" t="s">
        <v>781</v>
      </c>
      <c r="U46" s="34" t="s">
        <v>806</v>
      </c>
      <c r="V46" s="34" t="s">
        <v>564</v>
      </c>
      <c r="W46" s="34">
        <v>86</v>
      </c>
      <c r="X46" s="34" t="s">
        <v>782</v>
      </c>
      <c r="Y46" s="34" t="s">
        <v>1142</v>
      </c>
      <c r="Z46" s="34" t="s">
        <v>6</v>
      </c>
      <c r="AA46" s="34" t="s">
        <v>7</v>
      </c>
      <c r="AB46" s="34" t="s">
        <v>24</v>
      </c>
      <c r="AC46" s="35"/>
      <c r="AD46" s="34" t="s">
        <v>783</v>
      </c>
      <c r="AE46" s="35"/>
      <c r="AF46" s="34" t="s">
        <v>784</v>
      </c>
      <c r="AG46" s="34">
        <v>48409384</v>
      </c>
      <c r="AH46" s="37">
        <v>45316</v>
      </c>
      <c r="AI46" s="34" t="s">
        <v>563</v>
      </c>
      <c r="AJ46" s="34" t="s">
        <v>564</v>
      </c>
      <c r="AK46" s="34" t="s">
        <v>564</v>
      </c>
      <c r="AL46" s="34" t="s">
        <v>558</v>
      </c>
      <c r="AM46" s="34" t="s">
        <v>564</v>
      </c>
      <c r="AN46" s="34" t="s">
        <v>564</v>
      </c>
      <c r="AO46" s="37">
        <v>45317</v>
      </c>
      <c r="AP46" s="34" t="s">
        <v>577</v>
      </c>
      <c r="AQ46" s="34" t="s">
        <v>833</v>
      </c>
      <c r="AR46" s="34" t="s">
        <v>592</v>
      </c>
      <c r="AS46" s="34" t="s">
        <v>566</v>
      </c>
      <c r="AT46" s="34" t="s">
        <v>566</v>
      </c>
      <c r="AU46" s="34" t="s">
        <v>786</v>
      </c>
      <c r="AV46" s="34" t="s">
        <v>564</v>
      </c>
      <c r="AW46" s="34" t="s">
        <v>564</v>
      </c>
      <c r="AX46" s="34" t="s">
        <v>592</v>
      </c>
      <c r="AY46" s="34" t="s">
        <v>783</v>
      </c>
      <c r="AZ46" s="34" t="s">
        <v>592</v>
      </c>
      <c r="BA46" s="34" t="s">
        <v>787</v>
      </c>
      <c r="BB46" s="34" t="s">
        <v>812</v>
      </c>
      <c r="BC46" s="34" t="s">
        <v>592</v>
      </c>
      <c r="BD46" s="34" t="s">
        <v>564</v>
      </c>
      <c r="BE46" s="34" t="s">
        <v>564</v>
      </c>
      <c r="BF46" s="34" t="s">
        <v>592</v>
      </c>
      <c r="BG46" s="34" t="s">
        <v>592</v>
      </c>
      <c r="BH46" s="34" t="s">
        <v>592</v>
      </c>
      <c r="BI46" s="34" t="s">
        <v>592</v>
      </c>
      <c r="BJ46" s="34">
        <v>0</v>
      </c>
      <c r="BK46" s="37">
        <v>45316</v>
      </c>
      <c r="BL46" s="34" t="s">
        <v>789</v>
      </c>
      <c r="BM46" s="34" t="s">
        <v>799</v>
      </c>
      <c r="BN46" s="34" t="s">
        <v>1143</v>
      </c>
      <c r="BO46" s="34" t="s">
        <v>592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4" t="s">
        <v>564</v>
      </c>
      <c r="BW46" s="37">
        <v>45239</v>
      </c>
      <c r="BX46" s="37">
        <v>45321</v>
      </c>
      <c r="BY46" s="34" t="s">
        <v>792</v>
      </c>
      <c r="BZ46" s="34" t="s">
        <v>564</v>
      </c>
      <c r="CA46" s="34" t="s">
        <v>793</v>
      </c>
      <c r="CB46" s="34" t="s">
        <v>793</v>
      </c>
      <c r="CC46" s="34" t="s">
        <v>801</v>
      </c>
      <c r="CD46" s="34" t="s">
        <v>592</v>
      </c>
      <c r="CE46" s="34" t="s">
        <v>564</v>
      </c>
      <c r="CF46" s="34" t="s">
        <v>564</v>
      </c>
      <c r="CG46" s="34" t="s">
        <v>564</v>
      </c>
      <c r="CH46" s="34" t="s">
        <v>564</v>
      </c>
      <c r="CI46" s="34" t="s">
        <v>592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4" t="s">
        <v>564</v>
      </c>
      <c r="CQ46" s="34" t="s">
        <v>564</v>
      </c>
      <c r="CR46" s="34" t="s">
        <v>564</v>
      </c>
      <c r="CS46" s="34" t="s">
        <v>564</v>
      </c>
      <c r="CT46" s="34" t="s">
        <v>564</v>
      </c>
      <c r="CU46" s="34" t="s">
        <v>564</v>
      </c>
      <c r="CV46" s="34" t="s">
        <v>564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4" t="s">
        <v>564</v>
      </c>
      <c r="DX46" s="34" t="s">
        <v>564</v>
      </c>
      <c r="DY46" s="34" t="s">
        <v>564</v>
      </c>
      <c r="DZ46" s="34" t="s">
        <v>564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 t="s">
        <v>564</v>
      </c>
      <c r="FH46" s="34" t="s">
        <v>564</v>
      </c>
      <c r="FI46" s="34" t="s">
        <v>564</v>
      </c>
      <c r="FJ46" s="34" t="s">
        <v>564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</row>
    <row r="47" spans="1:173" ht="15" thickBot="1" x14ac:dyDescent="0.35">
      <c r="A47" s="34" t="s">
        <v>614</v>
      </c>
      <c r="B47" s="34" t="s">
        <v>6</v>
      </c>
      <c r="C47" s="34" t="s">
        <v>31</v>
      </c>
      <c r="D47" s="34" t="s">
        <v>50</v>
      </c>
      <c r="E47" s="34">
        <v>24</v>
      </c>
      <c r="F47" s="34" t="s">
        <v>778</v>
      </c>
      <c r="G47" s="34" t="s">
        <v>51</v>
      </c>
      <c r="H47" s="35"/>
      <c r="I47" s="34">
        <v>160112</v>
      </c>
      <c r="J47" s="34" t="s">
        <v>6</v>
      </c>
      <c r="K47" s="34" t="s">
        <v>7</v>
      </c>
      <c r="L47" s="34" t="s">
        <v>50</v>
      </c>
      <c r="M47" s="34" t="s">
        <v>1144</v>
      </c>
      <c r="N47" s="34" t="s">
        <v>779</v>
      </c>
      <c r="O47" s="36">
        <v>25800806</v>
      </c>
      <c r="P47" s="34" t="s">
        <v>895</v>
      </c>
      <c r="Q47" s="34" t="s">
        <v>1145</v>
      </c>
      <c r="R47" s="37">
        <v>12914</v>
      </c>
      <c r="S47" s="34" t="s">
        <v>780</v>
      </c>
      <c r="T47" s="34" t="s">
        <v>781</v>
      </c>
      <c r="U47" s="34" t="s">
        <v>806</v>
      </c>
      <c r="V47" s="34" t="s">
        <v>564</v>
      </c>
      <c r="W47" s="34">
        <v>88</v>
      </c>
      <c r="X47" s="34" t="s">
        <v>797</v>
      </c>
      <c r="Y47" s="34" t="s">
        <v>1146</v>
      </c>
      <c r="Z47" s="34" t="s">
        <v>6</v>
      </c>
      <c r="AA47" s="34" t="s">
        <v>7</v>
      </c>
      <c r="AB47" s="34" t="s">
        <v>24</v>
      </c>
      <c r="AC47" s="35"/>
      <c r="AD47" s="34" t="s">
        <v>783</v>
      </c>
      <c r="AE47" s="34" t="s">
        <v>878</v>
      </c>
      <c r="AF47" s="34" t="s">
        <v>784</v>
      </c>
      <c r="AG47" s="34">
        <v>513350</v>
      </c>
      <c r="AH47" s="37">
        <v>45294</v>
      </c>
      <c r="AI47" s="34" t="s">
        <v>563</v>
      </c>
      <c r="AJ47" s="34" t="s">
        <v>564</v>
      </c>
      <c r="AK47" s="34" t="s">
        <v>564</v>
      </c>
      <c r="AL47" s="34" t="s">
        <v>558</v>
      </c>
      <c r="AM47" s="34" t="s">
        <v>564</v>
      </c>
      <c r="AN47" s="34" t="s">
        <v>564</v>
      </c>
      <c r="AO47" s="37">
        <v>45294</v>
      </c>
      <c r="AP47" s="34" t="s">
        <v>577</v>
      </c>
      <c r="AQ47" s="34" t="s">
        <v>785</v>
      </c>
      <c r="AR47" s="34" t="s">
        <v>592</v>
      </c>
      <c r="AS47" s="34" t="s">
        <v>566</v>
      </c>
      <c r="AT47" s="34" t="s">
        <v>566</v>
      </c>
      <c r="AU47" s="34" t="s">
        <v>786</v>
      </c>
      <c r="AV47" s="34" t="s">
        <v>564</v>
      </c>
      <c r="AW47" s="34" t="s">
        <v>564</v>
      </c>
      <c r="AX47" s="34" t="s">
        <v>592</v>
      </c>
      <c r="AY47" s="34" t="s">
        <v>783</v>
      </c>
      <c r="AZ47" s="34" t="s">
        <v>592</v>
      </c>
      <c r="BA47" s="34" t="s">
        <v>787</v>
      </c>
      <c r="BB47" s="34" t="s">
        <v>788</v>
      </c>
      <c r="BC47" s="34" t="s">
        <v>592</v>
      </c>
      <c r="BD47" s="34" t="s">
        <v>564</v>
      </c>
      <c r="BE47" s="34" t="s">
        <v>564</v>
      </c>
      <c r="BF47" s="34" t="s">
        <v>564</v>
      </c>
      <c r="BG47" s="34" t="s">
        <v>592</v>
      </c>
      <c r="BH47" s="34" t="s">
        <v>592</v>
      </c>
      <c r="BI47" s="34" t="s">
        <v>592</v>
      </c>
      <c r="BJ47" s="34">
        <v>0</v>
      </c>
      <c r="BK47" s="37">
        <v>45294</v>
      </c>
      <c r="BL47" s="34" t="s">
        <v>798</v>
      </c>
      <c r="BM47" s="34" t="s">
        <v>799</v>
      </c>
      <c r="BN47" s="34" t="s">
        <v>564</v>
      </c>
      <c r="BO47" s="34" t="s">
        <v>564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4" t="s">
        <v>564</v>
      </c>
      <c r="BW47" s="34" t="s">
        <v>564</v>
      </c>
      <c r="BX47" s="34" t="s">
        <v>564</v>
      </c>
      <c r="BY47" s="34" t="s">
        <v>564</v>
      </c>
      <c r="BZ47" s="34" t="s">
        <v>564</v>
      </c>
      <c r="CA47" s="34" t="s">
        <v>564</v>
      </c>
      <c r="CB47" s="34" t="s">
        <v>564</v>
      </c>
      <c r="CC47" s="34" t="s">
        <v>564</v>
      </c>
      <c r="CD47" s="34" t="s">
        <v>564</v>
      </c>
      <c r="CE47" s="34" t="s">
        <v>564</v>
      </c>
      <c r="CF47" s="34" t="s">
        <v>564</v>
      </c>
      <c r="CG47" s="34" t="s">
        <v>564</v>
      </c>
      <c r="CH47" s="34" t="s">
        <v>564</v>
      </c>
      <c r="CI47" s="34" t="s">
        <v>564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4" t="s">
        <v>564</v>
      </c>
      <c r="CQ47" s="34" t="s">
        <v>564</v>
      </c>
      <c r="CR47" s="34" t="s">
        <v>564</v>
      </c>
      <c r="CS47" s="34" t="s">
        <v>564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4" t="s">
        <v>564</v>
      </c>
      <c r="DV47" s="34" t="s">
        <v>564</v>
      </c>
      <c r="DW47" s="34" t="s">
        <v>564</v>
      </c>
      <c r="DX47" s="34" t="s">
        <v>564</v>
      </c>
      <c r="DY47" s="34" t="s">
        <v>564</v>
      </c>
      <c r="DZ47" s="34" t="s">
        <v>564</v>
      </c>
      <c r="EA47" s="34" t="s">
        <v>564</v>
      </c>
      <c r="EB47" s="34" t="s">
        <v>564</v>
      </c>
      <c r="EC47" s="34" t="s">
        <v>564</v>
      </c>
      <c r="ED47" s="34" t="s">
        <v>564</v>
      </c>
      <c r="EE47" s="34" t="s">
        <v>564</v>
      </c>
      <c r="EF47" s="34" t="s">
        <v>564</v>
      </c>
      <c r="EG47" s="34" t="s">
        <v>564</v>
      </c>
      <c r="EH47" s="34" t="s">
        <v>564</v>
      </c>
      <c r="EI47" s="34" t="s">
        <v>564</v>
      </c>
      <c r="EJ47" s="34" t="s">
        <v>564</v>
      </c>
      <c r="EK47" s="34" t="s">
        <v>564</v>
      </c>
      <c r="EL47" s="34" t="s">
        <v>564</v>
      </c>
      <c r="EM47" s="34" t="s">
        <v>564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 t="s">
        <v>564</v>
      </c>
      <c r="FH47" s="34" t="s">
        <v>564</v>
      </c>
      <c r="FI47" s="34" t="s">
        <v>564</v>
      </c>
      <c r="FJ47" s="34" t="s">
        <v>564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</row>
    <row r="48" spans="1:173" ht="15" thickBot="1" x14ac:dyDescent="0.35">
      <c r="A48" s="34" t="s">
        <v>614</v>
      </c>
      <c r="B48" s="34" t="s">
        <v>6</v>
      </c>
      <c r="C48" s="34" t="s">
        <v>31</v>
      </c>
      <c r="D48" s="34" t="s">
        <v>50</v>
      </c>
      <c r="E48" s="34">
        <v>24</v>
      </c>
      <c r="F48" s="34" t="s">
        <v>778</v>
      </c>
      <c r="G48" s="34" t="s">
        <v>51</v>
      </c>
      <c r="H48" s="35"/>
      <c r="I48" s="34">
        <v>160112</v>
      </c>
      <c r="J48" s="34" t="s">
        <v>6</v>
      </c>
      <c r="K48" s="34" t="s">
        <v>7</v>
      </c>
      <c r="L48" s="34" t="s">
        <v>50</v>
      </c>
      <c r="M48" s="34" t="s">
        <v>1147</v>
      </c>
      <c r="N48" s="34" t="s">
        <v>779</v>
      </c>
      <c r="O48" s="36">
        <v>5288719</v>
      </c>
      <c r="P48" s="34" t="s">
        <v>1148</v>
      </c>
      <c r="Q48" s="34" t="s">
        <v>1149</v>
      </c>
      <c r="R48" s="37">
        <v>18729</v>
      </c>
      <c r="S48" s="34" t="s">
        <v>780</v>
      </c>
      <c r="T48" s="34" t="s">
        <v>781</v>
      </c>
      <c r="U48" s="34" t="s">
        <v>806</v>
      </c>
      <c r="V48" s="34" t="s">
        <v>564</v>
      </c>
      <c r="W48" s="34">
        <v>72</v>
      </c>
      <c r="X48" s="34" t="s">
        <v>797</v>
      </c>
      <c r="Y48" s="34" t="s">
        <v>1150</v>
      </c>
      <c r="Z48" s="34" t="s">
        <v>6</v>
      </c>
      <c r="AA48" s="34" t="s">
        <v>7</v>
      </c>
      <c r="AB48" s="34" t="s">
        <v>8</v>
      </c>
      <c r="AC48" s="35"/>
      <c r="AD48" s="34" t="s">
        <v>783</v>
      </c>
      <c r="AE48" s="34" t="s">
        <v>878</v>
      </c>
      <c r="AF48" s="34" t="s">
        <v>784</v>
      </c>
      <c r="AG48" s="34">
        <v>642729</v>
      </c>
      <c r="AH48" s="37">
        <v>45310</v>
      </c>
      <c r="AI48" s="34" t="s">
        <v>563</v>
      </c>
      <c r="AJ48" s="34" t="s">
        <v>564</v>
      </c>
      <c r="AK48" s="34" t="s">
        <v>564</v>
      </c>
      <c r="AL48" s="34" t="s">
        <v>558</v>
      </c>
      <c r="AM48" s="34" t="s">
        <v>564</v>
      </c>
      <c r="AN48" s="34" t="s">
        <v>564</v>
      </c>
      <c r="AO48" s="37">
        <v>45310</v>
      </c>
      <c r="AP48" s="34" t="s">
        <v>577</v>
      </c>
      <c r="AQ48" s="34" t="s">
        <v>785</v>
      </c>
      <c r="AR48" s="34" t="s">
        <v>592</v>
      </c>
      <c r="AS48" s="34" t="s">
        <v>566</v>
      </c>
      <c r="AT48" s="34" t="s">
        <v>566</v>
      </c>
      <c r="AU48" s="34" t="s">
        <v>786</v>
      </c>
      <c r="AV48" s="34" t="s">
        <v>564</v>
      </c>
      <c r="AW48" s="34" t="s">
        <v>564</v>
      </c>
      <c r="AX48" s="34" t="s">
        <v>592</v>
      </c>
      <c r="AY48" s="34" t="s">
        <v>783</v>
      </c>
      <c r="AZ48" s="34" t="s">
        <v>592</v>
      </c>
      <c r="BA48" s="34" t="s">
        <v>787</v>
      </c>
      <c r="BB48" s="34" t="s">
        <v>788</v>
      </c>
      <c r="BC48" s="34" t="s">
        <v>592</v>
      </c>
      <c r="BD48" s="34" t="s">
        <v>564</v>
      </c>
      <c r="BE48" s="34" t="s">
        <v>564</v>
      </c>
      <c r="BF48" s="34" t="s">
        <v>564</v>
      </c>
      <c r="BG48" s="34" t="s">
        <v>592</v>
      </c>
      <c r="BH48" s="34" t="s">
        <v>592</v>
      </c>
      <c r="BI48" s="34" t="s">
        <v>592</v>
      </c>
      <c r="BJ48" s="34">
        <v>0</v>
      </c>
      <c r="BK48" s="37">
        <v>45310</v>
      </c>
      <c r="BL48" s="34" t="s">
        <v>798</v>
      </c>
      <c r="BM48" s="34" t="s">
        <v>799</v>
      </c>
      <c r="BN48" s="34" t="s">
        <v>564</v>
      </c>
      <c r="BO48" s="34" t="s">
        <v>564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4" t="s">
        <v>564</v>
      </c>
      <c r="BW48" s="34" t="s">
        <v>564</v>
      </c>
      <c r="BX48" s="34" t="s">
        <v>564</v>
      </c>
      <c r="BY48" s="34" t="s">
        <v>564</v>
      </c>
      <c r="BZ48" s="34" t="s">
        <v>564</v>
      </c>
      <c r="CA48" s="34" t="s">
        <v>564</v>
      </c>
      <c r="CB48" s="34" t="s">
        <v>564</v>
      </c>
      <c r="CC48" s="34" t="s">
        <v>564</v>
      </c>
      <c r="CD48" s="34" t="s">
        <v>564</v>
      </c>
      <c r="CE48" s="34" t="s">
        <v>564</v>
      </c>
      <c r="CF48" s="34" t="s">
        <v>564</v>
      </c>
      <c r="CG48" s="34" t="s">
        <v>564</v>
      </c>
      <c r="CH48" s="34" t="s">
        <v>564</v>
      </c>
      <c r="CI48" s="34" t="s">
        <v>564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4" t="s">
        <v>564</v>
      </c>
      <c r="DV48" s="34" t="s">
        <v>564</v>
      </c>
      <c r="DW48" s="34" t="s">
        <v>564</v>
      </c>
      <c r="DX48" s="34" t="s">
        <v>564</v>
      </c>
      <c r="DY48" s="34" t="s">
        <v>564</v>
      </c>
      <c r="DZ48" s="34" t="s">
        <v>564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</row>
    <row r="49" spans="1:173" ht="15" thickBot="1" x14ac:dyDescent="0.35">
      <c r="A49" s="34" t="s">
        <v>614</v>
      </c>
      <c r="B49" s="34" t="s">
        <v>6</v>
      </c>
      <c r="C49" s="34" t="s">
        <v>31</v>
      </c>
      <c r="D49" s="34" t="s">
        <v>50</v>
      </c>
      <c r="E49" s="34">
        <v>23</v>
      </c>
      <c r="F49" s="34" t="s">
        <v>778</v>
      </c>
      <c r="G49" s="34" t="s">
        <v>856</v>
      </c>
      <c r="H49" s="35"/>
      <c r="I49" s="34">
        <v>160112</v>
      </c>
      <c r="J49" s="34" t="s">
        <v>6</v>
      </c>
      <c r="K49" s="34" t="s">
        <v>7</v>
      </c>
      <c r="L49" s="34" t="s">
        <v>50</v>
      </c>
      <c r="M49" s="34" t="s">
        <v>1151</v>
      </c>
      <c r="N49" s="34" t="s">
        <v>779</v>
      </c>
      <c r="O49" s="36">
        <v>80268035</v>
      </c>
      <c r="P49" s="34" t="s">
        <v>1152</v>
      </c>
      <c r="Q49" s="34" t="s">
        <v>1153</v>
      </c>
      <c r="R49" s="37">
        <v>22158</v>
      </c>
      <c r="S49" s="34" t="s">
        <v>780</v>
      </c>
      <c r="T49" s="34" t="s">
        <v>781</v>
      </c>
      <c r="U49" s="34" t="s">
        <v>806</v>
      </c>
      <c r="V49" s="34" t="s">
        <v>564</v>
      </c>
      <c r="W49" s="34">
        <v>63</v>
      </c>
      <c r="X49" s="34" t="s">
        <v>782</v>
      </c>
      <c r="Y49" s="34" t="s">
        <v>1154</v>
      </c>
      <c r="Z49" s="34" t="s">
        <v>6</v>
      </c>
      <c r="AA49" s="34" t="s">
        <v>7</v>
      </c>
      <c r="AB49" s="34" t="s">
        <v>50</v>
      </c>
      <c r="AC49" s="35"/>
      <c r="AD49" s="34" t="s">
        <v>783</v>
      </c>
      <c r="AE49" s="35"/>
      <c r="AF49" s="34" t="s">
        <v>784</v>
      </c>
      <c r="AG49" s="34">
        <v>80268035</v>
      </c>
      <c r="AH49" s="37">
        <v>45293</v>
      </c>
      <c r="AI49" s="34" t="s">
        <v>563</v>
      </c>
      <c r="AJ49" s="34" t="s">
        <v>564</v>
      </c>
      <c r="AK49" s="34" t="s">
        <v>564</v>
      </c>
      <c r="AL49" s="34" t="s">
        <v>558</v>
      </c>
      <c r="AM49" s="34" t="s">
        <v>564</v>
      </c>
      <c r="AN49" s="34" t="s">
        <v>564</v>
      </c>
      <c r="AO49" s="37">
        <v>45295</v>
      </c>
      <c r="AP49" s="34" t="s">
        <v>577</v>
      </c>
      <c r="AQ49" s="34" t="s">
        <v>785</v>
      </c>
      <c r="AR49" s="34" t="s">
        <v>592</v>
      </c>
      <c r="AS49" s="34" t="s">
        <v>566</v>
      </c>
      <c r="AT49" s="34" t="s">
        <v>566</v>
      </c>
      <c r="AU49" s="34" t="s">
        <v>786</v>
      </c>
      <c r="AV49" s="34" t="s">
        <v>564</v>
      </c>
      <c r="AW49" s="34" t="s">
        <v>564</v>
      </c>
      <c r="AX49" s="34" t="s">
        <v>592</v>
      </c>
      <c r="AY49" s="34" t="s">
        <v>783</v>
      </c>
      <c r="AZ49" s="34" t="s">
        <v>566</v>
      </c>
      <c r="BA49" s="34" t="s">
        <v>787</v>
      </c>
      <c r="BB49" s="34" t="s">
        <v>812</v>
      </c>
      <c r="BC49" s="34" t="s">
        <v>592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 t="s">
        <v>592</v>
      </c>
      <c r="BJ49" s="34">
        <v>0</v>
      </c>
      <c r="BK49" s="37">
        <v>45293</v>
      </c>
      <c r="BL49" s="34" t="s">
        <v>802</v>
      </c>
      <c r="BM49" s="34" t="s">
        <v>799</v>
      </c>
      <c r="BN49" s="34" t="s">
        <v>853</v>
      </c>
      <c r="BO49" s="34" t="s">
        <v>592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4" t="s">
        <v>564</v>
      </c>
      <c r="BW49" s="37">
        <v>45275</v>
      </c>
      <c r="BX49" s="37">
        <v>45309</v>
      </c>
      <c r="BY49" s="34" t="s">
        <v>792</v>
      </c>
      <c r="BZ49" s="34" t="s">
        <v>564</v>
      </c>
      <c r="CA49" s="34" t="s">
        <v>793</v>
      </c>
      <c r="CB49" s="34" t="s">
        <v>793</v>
      </c>
      <c r="CC49" s="34" t="s">
        <v>801</v>
      </c>
      <c r="CD49" s="34" t="s">
        <v>592</v>
      </c>
      <c r="CE49" s="34" t="s">
        <v>564</v>
      </c>
      <c r="CF49" s="34" t="s">
        <v>564</v>
      </c>
      <c r="CG49" s="34" t="s">
        <v>564</v>
      </c>
      <c r="CH49" s="34" t="s">
        <v>564</v>
      </c>
      <c r="CI49" s="34" t="s">
        <v>592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4" t="s">
        <v>564</v>
      </c>
      <c r="CP49" s="34" t="s">
        <v>564</v>
      </c>
      <c r="CQ49" s="34" t="s">
        <v>564</v>
      </c>
      <c r="CR49" s="34" t="s">
        <v>564</v>
      </c>
      <c r="CS49" s="34" t="s">
        <v>564</v>
      </c>
      <c r="CT49" s="34" t="s">
        <v>564</v>
      </c>
      <c r="CU49" s="34" t="s">
        <v>564</v>
      </c>
      <c r="CV49" s="34" t="s">
        <v>564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4" t="s">
        <v>564</v>
      </c>
      <c r="DV49" s="34" t="s">
        <v>564</v>
      </c>
      <c r="DW49" s="34" t="s">
        <v>564</v>
      </c>
      <c r="DX49" s="34" t="s">
        <v>564</v>
      </c>
      <c r="DY49" s="34" t="s">
        <v>564</v>
      </c>
      <c r="DZ49" s="34" t="s">
        <v>564</v>
      </c>
      <c r="EA49" s="34" t="s">
        <v>564</v>
      </c>
      <c r="EB49" s="34" t="s">
        <v>564</v>
      </c>
      <c r="EC49" s="34" t="s">
        <v>564</v>
      </c>
      <c r="ED49" s="34" t="s">
        <v>564</v>
      </c>
      <c r="EE49" s="34" t="s">
        <v>564</v>
      </c>
      <c r="EF49" s="34" t="s">
        <v>564</v>
      </c>
      <c r="EG49" s="34" t="s">
        <v>564</v>
      </c>
      <c r="EH49" s="34" t="s">
        <v>564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 t="s">
        <v>564</v>
      </c>
      <c r="FH49" s="34" t="s">
        <v>564</v>
      </c>
      <c r="FI49" s="34" t="s">
        <v>564</v>
      </c>
      <c r="FJ49" s="34" t="s">
        <v>564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</row>
    <row r="50" spans="1:173" ht="28.2" thickBot="1" x14ac:dyDescent="0.35">
      <c r="A50" s="34" t="s">
        <v>614</v>
      </c>
      <c r="B50" s="34" t="s">
        <v>6</v>
      </c>
      <c r="C50" s="34" t="s">
        <v>31</v>
      </c>
      <c r="D50" s="34" t="s">
        <v>50</v>
      </c>
      <c r="E50" s="34">
        <v>23</v>
      </c>
      <c r="F50" s="34" t="s">
        <v>778</v>
      </c>
      <c r="G50" s="34" t="s">
        <v>856</v>
      </c>
      <c r="H50" s="35"/>
      <c r="I50" s="34">
        <v>160112</v>
      </c>
      <c r="J50" s="34" t="s">
        <v>6</v>
      </c>
      <c r="K50" s="34" t="s">
        <v>7</v>
      </c>
      <c r="L50" s="34" t="s">
        <v>50</v>
      </c>
      <c r="M50" s="34" t="s">
        <v>1155</v>
      </c>
      <c r="N50" s="34" t="s">
        <v>779</v>
      </c>
      <c r="O50" s="36">
        <v>92707261</v>
      </c>
      <c r="P50" s="34" t="s">
        <v>1156</v>
      </c>
      <c r="Q50" s="34" t="s">
        <v>1157</v>
      </c>
      <c r="R50" s="37">
        <v>44573</v>
      </c>
      <c r="S50" s="34" t="s">
        <v>780</v>
      </c>
      <c r="T50" s="34" t="s">
        <v>781</v>
      </c>
      <c r="U50" s="34" t="s">
        <v>806</v>
      </c>
      <c r="V50" s="34" t="s">
        <v>564</v>
      </c>
      <c r="W50" s="34">
        <v>2</v>
      </c>
      <c r="X50" s="34" t="s">
        <v>797</v>
      </c>
      <c r="Y50" s="34" t="s">
        <v>1158</v>
      </c>
      <c r="Z50" s="34" t="s">
        <v>6</v>
      </c>
      <c r="AA50" s="34" t="s">
        <v>7</v>
      </c>
      <c r="AB50" s="34" t="s">
        <v>50</v>
      </c>
      <c r="AC50" s="35"/>
      <c r="AD50" s="34" t="s">
        <v>783</v>
      </c>
      <c r="AE50" s="34" t="s">
        <v>878</v>
      </c>
      <c r="AF50" s="34" t="s">
        <v>784</v>
      </c>
      <c r="AG50" s="34">
        <v>933437</v>
      </c>
      <c r="AH50" s="37">
        <v>45315</v>
      </c>
      <c r="AI50" s="34" t="s">
        <v>563</v>
      </c>
      <c r="AJ50" s="34" t="s">
        <v>564</v>
      </c>
      <c r="AK50" s="34" t="s">
        <v>564</v>
      </c>
      <c r="AL50" s="34" t="s">
        <v>558</v>
      </c>
      <c r="AM50" s="34" t="s">
        <v>564</v>
      </c>
      <c r="AN50" s="34" t="s">
        <v>564</v>
      </c>
      <c r="AO50" s="37">
        <v>45315</v>
      </c>
      <c r="AP50" s="34" t="s">
        <v>577</v>
      </c>
      <c r="AQ50" s="34" t="s">
        <v>785</v>
      </c>
      <c r="AR50" s="34" t="s">
        <v>592</v>
      </c>
      <c r="AS50" s="34" t="s">
        <v>566</v>
      </c>
      <c r="AT50" s="34" t="s">
        <v>566</v>
      </c>
      <c r="AU50" s="34" t="s">
        <v>786</v>
      </c>
      <c r="AV50" s="34" t="s">
        <v>564</v>
      </c>
      <c r="AW50" s="34" t="s">
        <v>564</v>
      </c>
      <c r="AX50" s="34" t="s">
        <v>592</v>
      </c>
      <c r="AY50" s="34" t="s">
        <v>783</v>
      </c>
      <c r="AZ50" s="34" t="s">
        <v>592</v>
      </c>
      <c r="BA50" s="34" t="s">
        <v>787</v>
      </c>
      <c r="BB50" s="34" t="s">
        <v>812</v>
      </c>
      <c r="BC50" s="34" t="s">
        <v>592</v>
      </c>
      <c r="BD50" s="34" t="s">
        <v>564</v>
      </c>
      <c r="BE50" s="34" t="s">
        <v>564</v>
      </c>
      <c r="BF50" s="34" t="s">
        <v>564</v>
      </c>
      <c r="BG50" s="34" t="s">
        <v>592</v>
      </c>
      <c r="BH50" s="34" t="s">
        <v>592</v>
      </c>
      <c r="BI50" s="34" t="s">
        <v>592</v>
      </c>
      <c r="BJ50" s="34">
        <v>0</v>
      </c>
      <c r="BK50" s="37">
        <v>45310</v>
      </c>
      <c r="BL50" s="34" t="s">
        <v>809</v>
      </c>
      <c r="BM50" s="34" t="s">
        <v>799</v>
      </c>
      <c r="BN50" s="34" t="s">
        <v>943</v>
      </c>
      <c r="BO50" s="34" t="s">
        <v>592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4" t="s">
        <v>564</v>
      </c>
      <c r="BW50" s="37">
        <v>45304</v>
      </c>
      <c r="BX50" s="37">
        <v>45324</v>
      </c>
      <c r="BY50" s="34" t="s">
        <v>814</v>
      </c>
      <c r="BZ50" s="34" t="s">
        <v>962</v>
      </c>
      <c r="CA50" s="34" t="s">
        <v>793</v>
      </c>
      <c r="CB50" s="34" t="s">
        <v>793</v>
      </c>
      <c r="CC50" s="34" t="s">
        <v>801</v>
      </c>
      <c r="CD50" s="34" t="s">
        <v>592</v>
      </c>
      <c r="CE50" s="34" t="s">
        <v>564</v>
      </c>
      <c r="CF50" s="34" t="s">
        <v>564</v>
      </c>
      <c r="CG50" s="34" t="s">
        <v>564</v>
      </c>
      <c r="CH50" s="34" t="s">
        <v>564</v>
      </c>
      <c r="CI50" s="34" t="s">
        <v>592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4" t="s">
        <v>564</v>
      </c>
      <c r="CO50" s="34" t="s">
        <v>564</v>
      </c>
      <c r="CP50" s="34" t="s">
        <v>564</v>
      </c>
      <c r="CQ50" s="34" t="s">
        <v>564</v>
      </c>
      <c r="CR50" s="34" t="s">
        <v>564</v>
      </c>
      <c r="CS50" s="34" t="s">
        <v>564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4" t="s">
        <v>564</v>
      </c>
      <c r="DU50" s="34" t="s">
        <v>564</v>
      </c>
      <c r="DV50" s="34" t="s">
        <v>564</v>
      </c>
      <c r="DW50" s="34" t="s">
        <v>564</v>
      </c>
      <c r="DX50" s="34" t="s">
        <v>564</v>
      </c>
      <c r="DY50" s="34" t="s">
        <v>564</v>
      </c>
      <c r="DZ50" s="34" t="s">
        <v>564</v>
      </c>
      <c r="EA50" s="34" t="s">
        <v>564</v>
      </c>
      <c r="EB50" s="34" t="s">
        <v>564</v>
      </c>
      <c r="EC50" s="34" t="s">
        <v>564</v>
      </c>
      <c r="ED50" s="34" t="s">
        <v>564</v>
      </c>
      <c r="EE50" s="34" t="s">
        <v>564</v>
      </c>
      <c r="EF50" s="34" t="s">
        <v>564</v>
      </c>
      <c r="EG50" s="34" t="s">
        <v>564</v>
      </c>
      <c r="EH50" s="34" t="s">
        <v>564</v>
      </c>
      <c r="EI50" s="34" t="s">
        <v>564</v>
      </c>
      <c r="EJ50" s="34" t="s">
        <v>564</v>
      </c>
      <c r="EK50" s="34" t="s">
        <v>564</v>
      </c>
      <c r="EL50" s="34" t="s">
        <v>564</v>
      </c>
      <c r="EM50" s="34" t="s">
        <v>564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 t="s">
        <v>564</v>
      </c>
      <c r="FH50" s="34" t="s">
        <v>564</v>
      </c>
      <c r="FI50" s="34" t="s">
        <v>564</v>
      </c>
      <c r="FJ50" s="34" t="s">
        <v>564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</row>
    <row r="51" spans="1:173" ht="15" thickBot="1" x14ac:dyDescent="0.35">
      <c r="A51" s="34" t="s">
        <v>614</v>
      </c>
      <c r="B51" s="34" t="s">
        <v>6</v>
      </c>
      <c r="C51" s="34" t="s">
        <v>31</v>
      </c>
      <c r="D51" s="34" t="s">
        <v>50</v>
      </c>
      <c r="E51" s="34">
        <v>23</v>
      </c>
      <c r="F51" s="34" t="s">
        <v>778</v>
      </c>
      <c r="G51" s="34" t="s">
        <v>856</v>
      </c>
      <c r="H51" s="35"/>
      <c r="I51" s="34">
        <v>160112</v>
      </c>
      <c r="J51" s="34" t="s">
        <v>6</v>
      </c>
      <c r="K51" s="34" t="s">
        <v>7</v>
      </c>
      <c r="L51" s="34" t="s">
        <v>50</v>
      </c>
      <c r="M51" s="34" t="s">
        <v>1159</v>
      </c>
      <c r="N51" s="34" t="s">
        <v>779</v>
      </c>
      <c r="O51" s="36">
        <v>40552483</v>
      </c>
      <c r="P51" s="34" t="s">
        <v>1160</v>
      </c>
      <c r="Q51" s="34" t="s">
        <v>1161</v>
      </c>
      <c r="R51" s="37">
        <v>29369</v>
      </c>
      <c r="S51" s="34" t="s">
        <v>780</v>
      </c>
      <c r="T51" s="34" t="s">
        <v>781</v>
      </c>
      <c r="U51" s="34" t="s">
        <v>806</v>
      </c>
      <c r="V51" s="34" t="s">
        <v>564</v>
      </c>
      <c r="W51" s="34">
        <v>43</v>
      </c>
      <c r="X51" s="34" t="s">
        <v>797</v>
      </c>
      <c r="Y51" s="34" t="s">
        <v>1162</v>
      </c>
      <c r="Z51" s="34" t="s">
        <v>6</v>
      </c>
      <c r="AA51" s="34" t="s">
        <v>7</v>
      </c>
      <c r="AB51" s="34" t="s">
        <v>50</v>
      </c>
      <c r="AC51" s="35"/>
      <c r="AD51" s="34" t="s">
        <v>783</v>
      </c>
      <c r="AE51" s="35"/>
      <c r="AF51" s="34" t="s">
        <v>784</v>
      </c>
      <c r="AG51" s="34">
        <v>40552483</v>
      </c>
      <c r="AH51" s="37">
        <v>45314</v>
      </c>
      <c r="AI51" s="34" t="s">
        <v>563</v>
      </c>
      <c r="AJ51" s="34" t="s">
        <v>564</v>
      </c>
      <c r="AK51" s="34" t="s">
        <v>564</v>
      </c>
      <c r="AL51" s="34" t="s">
        <v>558</v>
      </c>
      <c r="AM51" s="34" t="s">
        <v>564</v>
      </c>
      <c r="AN51" s="34" t="s">
        <v>564</v>
      </c>
      <c r="AO51" s="37">
        <v>45315</v>
      </c>
      <c r="AP51" s="34" t="s">
        <v>577</v>
      </c>
      <c r="AQ51" s="34" t="s">
        <v>785</v>
      </c>
      <c r="AR51" s="34" t="s">
        <v>592</v>
      </c>
      <c r="AS51" s="34" t="s">
        <v>566</v>
      </c>
      <c r="AT51" s="34" t="s">
        <v>566</v>
      </c>
      <c r="AU51" s="34" t="s">
        <v>786</v>
      </c>
      <c r="AV51" s="34" t="s">
        <v>564</v>
      </c>
      <c r="AW51" s="34" t="s">
        <v>564</v>
      </c>
      <c r="AX51" s="34" t="s">
        <v>592</v>
      </c>
      <c r="AY51" s="34" t="s">
        <v>783</v>
      </c>
      <c r="AZ51" s="34" t="s">
        <v>566</v>
      </c>
      <c r="BA51" s="34" t="s">
        <v>787</v>
      </c>
      <c r="BB51" s="34" t="s">
        <v>812</v>
      </c>
      <c r="BC51" s="34" t="s">
        <v>592</v>
      </c>
      <c r="BD51" s="34" t="s">
        <v>564</v>
      </c>
      <c r="BE51" s="34" t="s">
        <v>564</v>
      </c>
      <c r="BF51" s="34" t="s">
        <v>564</v>
      </c>
      <c r="BG51" s="34" t="s">
        <v>592</v>
      </c>
      <c r="BH51" s="34" t="s">
        <v>592</v>
      </c>
      <c r="BI51" s="34" t="s">
        <v>592</v>
      </c>
      <c r="BJ51" s="34">
        <v>0</v>
      </c>
      <c r="BK51" s="37">
        <v>45314</v>
      </c>
      <c r="BL51" s="34" t="s">
        <v>802</v>
      </c>
      <c r="BM51" s="34" t="s">
        <v>799</v>
      </c>
      <c r="BN51" s="34" t="s">
        <v>849</v>
      </c>
      <c r="BO51" s="34" t="s">
        <v>592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4" t="s">
        <v>564</v>
      </c>
      <c r="BW51" s="37">
        <v>45292</v>
      </c>
      <c r="BX51" s="37">
        <v>45329</v>
      </c>
      <c r="BY51" s="34" t="s">
        <v>792</v>
      </c>
      <c r="BZ51" s="34" t="s">
        <v>564</v>
      </c>
      <c r="CA51" s="34" t="s">
        <v>793</v>
      </c>
      <c r="CB51" s="34" t="s">
        <v>793</v>
      </c>
      <c r="CC51" s="34" t="s">
        <v>801</v>
      </c>
      <c r="CD51" s="34" t="s">
        <v>592</v>
      </c>
      <c r="CE51" s="34" t="s">
        <v>564</v>
      </c>
      <c r="CF51" s="34" t="s">
        <v>564</v>
      </c>
      <c r="CG51" s="34" t="s">
        <v>564</v>
      </c>
      <c r="CH51" s="34" t="s">
        <v>564</v>
      </c>
      <c r="CI51" s="34" t="s">
        <v>592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4" t="s">
        <v>564</v>
      </c>
      <c r="DU51" s="34" t="s">
        <v>564</v>
      </c>
      <c r="DV51" s="34" t="s">
        <v>564</v>
      </c>
      <c r="DW51" s="34" t="s">
        <v>564</v>
      </c>
      <c r="DX51" s="34" t="s">
        <v>564</v>
      </c>
      <c r="DY51" s="34" t="s">
        <v>564</v>
      </c>
      <c r="DZ51" s="34" t="s">
        <v>564</v>
      </c>
      <c r="EA51" s="34" t="s">
        <v>564</v>
      </c>
      <c r="EB51" s="34" t="s">
        <v>564</v>
      </c>
      <c r="EC51" s="34" t="s">
        <v>564</v>
      </c>
      <c r="ED51" s="34" t="s">
        <v>564</v>
      </c>
      <c r="EE51" s="34" t="s">
        <v>564</v>
      </c>
      <c r="EF51" s="34" t="s">
        <v>564</v>
      </c>
      <c r="EG51" s="34" t="s">
        <v>564</v>
      </c>
      <c r="EH51" s="34" t="s">
        <v>564</v>
      </c>
      <c r="EI51" s="34" t="s">
        <v>564</v>
      </c>
      <c r="EJ51" s="34" t="s">
        <v>564</v>
      </c>
      <c r="EK51" s="34" t="s">
        <v>564</v>
      </c>
      <c r="EL51" s="34" t="s">
        <v>564</v>
      </c>
      <c r="EM51" s="34" t="s">
        <v>564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 t="s">
        <v>564</v>
      </c>
      <c r="FH51" s="34" t="s">
        <v>564</v>
      </c>
      <c r="FI51" s="34" t="s">
        <v>564</v>
      </c>
      <c r="FJ51" s="34" t="s">
        <v>564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</row>
    <row r="52" spans="1:173" ht="15" thickBot="1" x14ac:dyDescent="0.35">
      <c r="A52" s="34" t="s">
        <v>614</v>
      </c>
      <c r="B52" s="34" t="s">
        <v>6</v>
      </c>
      <c r="C52" s="34" t="s">
        <v>31</v>
      </c>
      <c r="D52" s="34" t="s">
        <v>50</v>
      </c>
      <c r="E52" s="34">
        <v>23</v>
      </c>
      <c r="F52" s="34" t="s">
        <v>778</v>
      </c>
      <c r="G52" s="34" t="s">
        <v>856</v>
      </c>
      <c r="H52" s="35"/>
      <c r="I52" s="34">
        <v>160112</v>
      </c>
      <c r="J52" s="34" t="s">
        <v>6</v>
      </c>
      <c r="K52" s="34" t="s">
        <v>7</v>
      </c>
      <c r="L52" s="34" t="s">
        <v>50</v>
      </c>
      <c r="M52" s="34" t="s">
        <v>1163</v>
      </c>
      <c r="N52" s="34" t="s">
        <v>779</v>
      </c>
      <c r="O52" s="36">
        <v>5332626</v>
      </c>
      <c r="P52" s="34" t="s">
        <v>1164</v>
      </c>
      <c r="Q52" s="34" t="s">
        <v>1165</v>
      </c>
      <c r="R52" s="37">
        <v>16890</v>
      </c>
      <c r="S52" s="34" t="s">
        <v>780</v>
      </c>
      <c r="T52" s="34" t="s">
        <v>781</v>
      </c>
      <c r="U52" s="34" t="s">
        <v>806</v>
      </c>
      <c r="V52" s="34" t="s">
        <v>564</v>
      </c>
      <c r="W52" s="34">
        <v>77</v>
      </c>
      <c r="X52" s="34" t="s">
        <v>782</v>
      </c>
      <c r="Y52" s="34" t="s">
        <v>1166</v>
      </c>
      <c r="Z52" s="34" t="s">
        <v>6</v>
      </c>
      <c r="AA52" s="34" t="s">
        <v>7</v>
      </c>
      <c r="AB52" s="34" t="s">
        <v>50</v>
      </c>
      <c r="AC52" s="35"/>
      <c r="AD52" s="34" t="s">
        <v>783</v>
      </c>
      <c r="AE52" s="35"/>
      <c r="AF52" s="34" t="s">
        <v>784</v>
      </c>
      <c r="AG52" s="34">
        <v>5332626</v>
      </c>
      <c r="AH52" s="37">
        <v>45300</v>
      </c>
      <c r="AI52" s="34" t="s">
        <v>563</v>
      </c>
      <c r="AJ52" s="34" t="s">
        <v>564</v>
      </c>
      <c r="AK52" s="34" t="s">
        <v>564</v>
      </c>
      <c r="AL52" s="34" t="s">
        <v>558</v>
      </c>
      <c r="AM52" s="34" t="s">
        <v>564</v>
      </c>
      <c r="AN52" s="34" t="s">
        <v>564</v>
      </c>
      <c r="AO52" s="37">
        <v>45300</v>
      </c>
      <c r="AP52" s="34" t="s">
        <v>577</v>
      </c>
      <c r="AQ52" s="34" t="s">
        <v>833</v>
      </c>
      <c r="AR52" s="34" t="s">
        <v>592</v>
      </c>
      <c r="AS52" s="34" t="s">
        <v>566</v>
      </c>
      <c r="AT52" s="34" t="s">
        <v>566</v>
      </c>
      <c r="AU52" s="34" t="s">
        <v>786</v>
      </c>
      <c r="AV52" s="34" t="s">
        <v>564</v>
      </c>
      <c r="AW52" s="34" t="s">
        <v>564</v>
      </c>
      <c r="AX52" s="34" t="s">
        <v>592</v>
      </c>
      <c r="AY52" s="34" t="s">
        <v>783</v>
      </c>
      <c r="AZ52" s="34" t="s">
        <v>592</v>
      </c>
      <c r="BA52" s="34" t="s">
        <v>787</v>
      </c>
      <c r="BB52" s="34" t="s">
        <v>812</v>
      </c>
      <c r="BC52" s="34" t="s">
        <v>592</v>
      </c>
      <c r="BD52" s="34" t="s">
        <v>564</v>
      </c>
      <c r="BE52" s="34" t="s">
        <v>564</v>
      </c>
      <c r="BF52" s="34" t="s">
        <v>592</v>
      </c>
      <c r="BG52" s="34" t="s">
        <v>592</v>
      </c>
      <c r="BH52" s="34" t="s">
        <v>592</v>
      </c>
      <c r="BI52" s="34" t="s">
        <v>592</v>
      </c>
      <c r="BJ52" s="34">
        <v>0</v>
      </c>
      <c r="BK52" s="37">
        <v>45300</v>
      </c>
      <c r="BL52" s="34" t="s">
        <v>798</v>
      </c>
      <c r="BM52" s="34" t="s">
        <v>799</v>
      </c>
      <c r="BN52" s="34" t="s">
        <v>853</v>
      </c>
      <c r="BO52" s="34" t="s">
        <v>592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4" t="s">
        <v>564</v>
      </c>
      <c r="BW52" s="37">
        <v>45275</v>
      </c>
      <c r="BX52" s="37">
        <v>45309</v>
      </c>
      <c r="BY52" s="34" t="s">
        <v>792</v>
      </c>
      <c r="BZ52" s="34" t="s">
        <v>564</v>
      </c>
      <c r="CA52" s="34" t="s">
        <v>793</v>
      </c>
      <c r="CB52" s="34" t="s">
        <v>793</v>
      </c>
      <c r="CC52" s="34" t="s">
        <v>801</v>
      </c>
      <c r="CD52" s="34" t="s">
        <v>592</v>
      </c>
      <c r="CE52" s="34" t="s">
        <v>564</v>
      </c>
      <c r="CF52" s="34" t="s">
        <v>564</v>
      </c>
      <c r="CG52" s="34" t="s">
        <v>564</v>
      </c>
      <c r="CH52" s="34" t="s">
        <v>564</v>
      </c>
      <c r="CI52" s="34" t="s">
        <v>592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4" t="s">
        <v>564</v>
      </c>
      <c r="CP52" s="34" t="s">
        <v>564</v>
      </c>
      <c r="CQ52" s="34" t="s">
        <v>564</v>
      </c>
      <c r="CR52" s="34" t="s">
        <v>564</v>
      </c>
      <c r="CS52" s="34" t="s">
        <v>564</v>
      </c>
      <c r="CT52" s="34" t="s">
        <v>564</v>
      </c>
      <c r="CU52" s="34" t="s">
        <v>564</v>
      </c>
      <c r="CV52" s="34" t="s">
        <v>564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4" t="s">
        <v>564</v>
      </c>
      <c r="DU52" s="34" t="s">
        <v>564</v>
      </c>
      <c r="DV52" s="34" t="s">
        <v>564</v>
      </c>
      <c r="DW52" s="34" t="s">
        <v>564</v>
      </c>
      <c r="DX52" s="34" t="s">
        <v>564</v>
      </c>
      <c r="DY52" s="34" t="s">
        <v>564</v>
      </c>
      <c r="DZ52" s="34" t="s">
        <v>564</v>
      </c>
      <c r="EA52" s="34" t="s">
        <v>564</v>
      </c>
      <c r="EB52" s="34" t="s">
        <v>564</v>
      </c>
      <c r="EC52" s="34" t="s">
        <v>564</v>
      </c>
      <c r="ED52" s="34" t="s">
        <v>564</v>
      </c>
      <c r="EE52" s="34" t="s">
        <v>564</v>
      </c>
      <c r="EF52" s="34" t="s">
        <v>564</v>
      </c>
      <c r="EG52" s="34" t="s">
        <v>564</v>
      </c>
      <c r="EH52" s="34" t="s">
        <v>564</v>
      </c>
      <c r="EI52" s="34" t="s">
        <v>564</v>
      </c>
      <c r="EJ52" s="34" t="s">
        <v>564</v>
      </c>
      <c r="EK52" s="34" t="s">
        <v>564</v>
      </c>
      <c r="EL52" s="34" t="s">
        <v>564</v>
      </c>
      <c r="EM52" s="34" t="s">
        <v>564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 t="s">
        <v>564</v>
      </c>
      <c r="FH52" s="34" t="s">
        <v>564</v>
      </c>
      <c r="FI52" s="34" t="s">
        <v>564</v>
      </c>
      <c r="FJ52" s="34" t="s">
        <v>564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</row>
    <row r="53" spans="1:173" ht="15" thickBot="1" x14ac:dyDescent="0.35">
      <c r="A53" s="34" t="s">
        <v>614</v>
      </c>
      <c r="B53" s="34" t="s">
        <v>6</v>
      </c>
      <c r="C53" s="34" t="s">
        <v>31</v>
      </c>
      <c r="D53" s="34" t="s">
        <v>50</v>
      </c>
      <c r="E53" s="34">
        <v>23</v>
      </c>
      <c r="F53" s="34" t="s">
        <v>778</v>
      </c>
      <c r="G53" s="34" t="s">
        <v>856</v>
      </c>
      <c r="H53" s="35"/>
      <c r="I53" s="34">
        <v>160112</v>
      </c>
      <c r="J53" s="34" t="s">
        <v>6</v>
      </c>
      <c r="K53" s="34" t="s">
        <v>7</v>
      </c>
      <c r="L53" s="34" t="s">
        <v>50</v>
      </c>
      <c r="M53" s="34" t="s">
        <v>1167</v>
      </c>
      <c r="N53" s="34" t="s">
        <v>779</v>
      </c>
      <c r="O53" s="36">
        <v>76775147</v>
      </c>
      <c r="P53" s="34" t="s">
        <v>1168</v>
      </c>
      <c r="Q53" s="34" t="s">
        <v>1169</v>
      </c>
      <c r="R53" s="37">
        <v>37909</v>
      </c>
      <c r="S53" s="34" t="s">
        <v>780</v>
      </c>
      <c r="T53" s="34" t="s">
        <v>781</v>
      </c>
      <c r="U53" s="34" t="s">
        <v>806</v>
      </c>
      <c r="V53" s="34" t="s">
        <v>564</v>
      </c>
      <c r="W53" s="34">
        <v>20</v>
      </c>
      <c r="X53" s="34" t="s">
        <v>782</v>
      </c>
      <c r="Y53" s="34" t="s">
        <v>1170</v>
      </c>
      <c r="Z53" s="34" t="s">
        <v>6</v>
      </c>
      <c r="AA53" s="34" t="s">
        <v>7</v>
      </c>
      <c r="AB53" s="34" t="s">
        <v>50</v>
      </c>
      <c r="AC53" s="35"/>
      <c r="AD53" s="34" t="s">
        <v>783</v>
      </c>
      <c r="AE53" s="35"/>
      <c r="AF53" s="34" t="s">
        <v>784</v>
      </c>
      <c r="AG53" s="34">
        <v>76775147</v>
      </c>
      <c r="AH53" s="37">
        <v>45302</v>
      </c>
      <c r="AI53" s="34" t="s">
        <v>563</v>
      </c>
      <c r="AJ53" s="34" t="s">
        <v>564</v>
      </c>
      <c r="AK53" s="34" t="s">
        <v>564</v>
      </c>
      <c r="AL53" s="34" t="s">
        <v>558</v>
      </c>
      <c r="AM53" s="34" t="s">
        <v>564</v>
      </c>
      <c r="AN53" s="34" t="s">
        <v>564</v>
      </c>
      <c r="AO53" s="37">
        <v>45302</v>
      </c>
      <c r="AP53" s="34" t="s">
        <v>577</v>
      </c>
      <c r="AQ53" s="34" t="s">
        <v>785</v>
      </c>
      <c r="AR53" s="34" t="s">
        <v>592</v>
      </c>
      <c r="AS53" s="34" t="s">
        <v>566</v>
      </c>
      <c r="AT53" s="34" t="s">
        <v>566</v>
      </c>
      <c r="AU53" s="34" t="s">
        <v>786</v>
      </c>
      <c r="AV53" s="34" t="s">
        <v>564</v>
      </c>
      <c r="AW53" s="34" t="s">
        <v>564</v>
      </c>
      <c r="AX53" s="34" t="s">
        <v>592</v>
      </c>
      <c r="AY53" s="34" t="s">
        <v>783</v>
      </c>
      <c r="AZ53" s="34" t="s">
        <v>592</v>
      </c>
      <c r="BA53" s="34" t="s">
        <v>787</v>
      </c>
      <c r="BB53" s="34" t="s">
        <v>812</v>
      </c>
      <c r="BC53" s="34" t="s">
        <v>592</v>
      </c>
      <c r="BD53" s="34" t="s">
        <v>564</v>
      </c>
      <c r="BE53" s="34" t="s">
        <v>564</v>
      </c>
      <c r="BF53" s="34" t="s">
        <v>592</v>
      </c>
      <c r="BG53" s="34" t="s">
        <v>592</v>
      </c>
      <c r="BH53" s="34" t="s">
        <v>592</v>
      </c>
      <c r="BI53" s="34" t="s">
        <v>592</v>
      </c>
      <c r="BJ53" s="34">
        <v>0</v>
      </c>
      <c r="BK53" s="37">
        <v>45302</v>
      </c>
      <c r="BL53" s="34" t="s">
        <v>798</v>
      </c>
      <c r="BM53" s="34" t="s">
        <v>799</v>
      </c>
      <c r="BN53" s="34" t="s">
        <v>849</v>
      </c>
      <c r="BO53" s="34" t="s">
        <v>592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4" t="s">
        <v>564</v>
      </c>
      <c r="BW53" s="37">
        <v>45275</v>
      </c>
      <c r="BX53" s="37">
        <v>45309</v>
      </c>
      <c r="BY53" s="34" t="s">
        <v>792</v>
      </c>
      <c r="BZ53" s="34" t="s">
        <v>564</v>
      </c>
      <c r="CA53" s="34" t="s">
        <v>793</v>
      </c>
      <c r="CB53" s="34" t="s">
        <v>793</v>
      </c>
      <c r="CC53" s="34" t="s">
        <v>801</v>
      </c>
      <c r="CD53" s="34" t="s">
        <v>592</v>
      </c>
      <c r="CE53" s="34" t="s">
        <v>564</v>
      </c>
      <c r="CF53" s="34" t="s">
        <v>564</v>
      </c>
      <c r="CG53" s="34" t="s">
        <v>564</v>
      </c>
      <c r="CH53" s="34" t="s">
        <v>564</v>
      </c>
      <c r="CI53" s="34" t="s">
        <v>592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4" t="s">
        <v>564</v>
      </c>
      <c r="CO53" s="34" t="s">
        <v>564</v>
      </c>
      <c r="CP53" s="34" t="s">
        <v>564</v>
      </c>
      <c r="CQ53" s="34" t="s">
        <v>564</v>
      </c>
      <c r="CR53" s="34" t="s">
        <v>564</v>
      </c>
      <c r="CS53" s="34" t="s">
        <v>564</v>
      </c>
      <c r="CT53" s="34" t="s">
        <v>564</v>
      </c>
      <c r="CU53" s="34" t="s">
        <v>564</v>
      </c>
      <c r="CV53" s="34" t="s">
        <v>564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4" t="s">
        <v>564</v>
      </c>
      <c r="DU53" s="34" t="s">
        <v>564</v>
      </c>
      <c r="DV53" s="34" t="s">
        <v>564</v>
      </c>
      <c r="DW53" s="34" t="s">
        <v>564</v>
      </c>
      <c r="DX53" s="34" t="s">
        <v>564</v>
      </c>
      <c r="DY53" s="34" t="s">
        <v>564</v>
      </c>
      <c r="DZ53" s="34" t="s">
        <v>564</v>
      </c>
      <c r="EA53" s="34" t="s">
        <v>564</v>
      </c>
      <c r="EB53" s="34" t="s">
        <v>564</v>
      </c>
      <c r="EC53" s="34" t="s">
        <v>564</v>
      </c>
      <c r="ED53" s="34" t="s">
        <v>564</v>
      </c>
      <c r="EE53" s="34" t="s">
        <v>564</v>
      </c>
      <c r="EF53" s="34" t="s">
        <v>564</v>
      </c>
      <c r="EG53" s="34" t="s">
        <v>564</v>
      </c>
      <c r="EH53" s="34" t="s">
        <v>564</v>
      </c>
      <c r="EI53" s="34" t="s">
        <v>564</v>
      </c>
      <c r="EJ53" s="34" t="s">
        <v>564</v>
      </c>
      <c r="EK53" s="34" t="s">
        <v>564</v>
      </c>
      <c r="EL53" s="34" t="s">
        <v>564</v>
      </c>
      <c r="EM53" s="34" t="s">
        <v>564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 t="s">
        <v>564</v>
      </c>
      <c r="FH53" s="34" t="s">
        <v>564</v>
      </c>
      <c r="FI53" s="34" t="s">
        <v>564</v>
      </c>
      <c r="FJ53" s="34" t="s">
        <v>564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</row>
    <row r="54" spans="1:173" ht="15" thickBot="1" x14ac:dyDescent="0.35">
      <c r="A54" s="34" t="s">
        <v>614</v>
      </c>
      <c r="B54" s="34" t="s">
        <v>6</v>
      </c>
      <c r="C54" s="34" t="s">
        <v>31</v>
      </c>
      <c r="D54" s="34" t="s">
        <v>50</v>
      </c>
      <c r="E54" s="34">
        <v>23</v>
      </c>
      <c r="F54" s="34" t="s">
        <v>778</v>
      </c>
      <c r="G54" s="34" t="s">
        <v>856</v>
      </c>
      <c r="H54" s="35"/>
      <c r="I54" s="34">
        <v>160112</v>
      </c>
      <c r="J54" s="34" t="s">
        <v>6</v>
      </c>
      <c r="K54" s="34" t="s">
        <v>7</v>
      </c>
      <c r="L54" s="34" t="s">
        <v>50</v>
      </c>
      <c r="M54" s="34" t="s">
        <v>1171</v>
      </c>
      <c r="N54" s="34" t="s">
        <v>779</v>
      </c>
      <c r="O54" s="36">
        <v>48013964</v>
      </c>
      <c r="P54" s="34" t="s">
        <v>1172</v>
      </c>
      <c r="Q54" s="34" t="s">
        <v>1173</v>
      </c>
      <c r="R54" s="37">
        <v>29978</v>
      </c>
      <c r="S54" s="34" t="s">
        <v>780</v>
      </c>
      <c r="T54" s="34" t="s">
        <v>781</v>
      </c>
      <c r="U54" s="34" t="s">
        <v>806</v>
      </c>
      <c r="V54" s="34" t="s">
        <v>564</v>
      </c>
      <c r="W54" s="34">
        <v>41</v>
      </c>
      <c r="X54" s="34" t="s">
        <v>782</v>
      </c>
      <c r="Y54" s="34" t="s">
        <v>1174</v>
      </c>
      <c r="Z54" s="34" t="s">
        <v>6</v>
      </c>
      <c r="AA54" s="34" t="s">
        <v>7</v>
      </c>
      <c r="AB54" s="34" t="s">
        <v>50</v>
      </c>
      <c r="AC54" s="35"/>
      <c r="AD54" s="34" t="s">
        <v>783</v>
      </c>
      <c r="AE54" s="35"/>
      <c r="AF54" s="34" t="s">
        <v>784</v>
      </c>
      <c r="AG54" s="34">
        <v>48013964</v>
      </c>
      <c r="AH54" s="37">
        <v>45294</v>
      </c>
      <c r="AI54" s="34" t="s">
        <v>563</v>
      </c>
      <c r="AJ54" s="34" t="s">
        <v>564</v>
      </c>
      <c r="AK54" s="34" t="s">
        <v>564</v>
      </c>
      <c r="AL54" s="34" t="s">
        <v>558</v>
      </c>
      <c r="AM54" s="34" t="s">
        <v>564</v>
      </c>
      <c r="AN54" s="34" t="s">
        <v>564</v>
      </c>
      <c r="AO54" s="37">
        <v>45295</v>
      </c>
      <c r="AP54" s="34" t="s">
        <v>577</v>
      </c>
      <c r="AQ54" s="34" t="s">
        <v>833</v>
      </c>
      <c r="AR54" s="34" t="s">
        <v>592</v>
      </c>
      <c r="AS54" s="34" t="s">
        <v>592</v>
      </c>
      <c r="AT54" s="34" t="s">
        <v>592</v>
      </c>
      <c r="AU54" s="34" t="s">
        <v>564</v>
      </c>
      <c r="AV54" s="34" t="s">
        <v>564</v>
      </c>
      <c r="AW54" s="34" t="s">
        <v>564</v>
      </c>
      <c r="AX54" s="34" t="s">
        <v>592</v>
      </c>
      <c r="AY54" s="34" t="s">
        <v>592</v>
      </c>
      <c r="AZ54" s="34" t="s">
        <v>564</v>
      </c>
      <c r="BA54" s="34" t="s">
        <v>787</v>
      </c>
      <c r="BB54" s="34" t="s">
        <v>788</v>
      </c>
      <c r="BC54" s="34" t="s">
        <v>592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 t="s">
        <v>592</v>
      </c>
      <c r="BJ54" s="34">
        <v>0</v>
      </c>
      <c r="BK54" s="37">
        <v>45294</v>
      </c>
      <c r="BL54" s="34" t="s">
        <v>802</v>
      </c>
      <c r="BM54" s="34" t="s">
        <v>799</v>
      </c>
      <c r="BN54" s="34" t="s">
        <v>853</v>
      </c>
      <c r="BO54" s="34" t="s">
        <v>592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4" t="s">
        <v>564</v>
      </c>
      <c r="BW54" s="37">
        <v>45261</v>
      </c>
      <c r="BX54" s="37">
        <v>45309</v>
      </c>
      <c r="BY54" s="34" t="s">
        <v>792</v>
      </c>
      <c r="BZ54" s="34" t="s">
        <v>564</v>
      </c>
      <c r="CA54" s="34" t="s">
        <v>793</v>
      </c>
      <c r="CB54" s="34" t="s">
        <v>793</v>
      </c>
      <c r="CC54" s="34" t="s">
        <v>801</v>
      </c>
      <c r="CD54" s="34" t="s">
        <v>592</v>
      </c>
      <c r="CE54" s="34" t="s">
        <v>564</v>
      </c>
      <c r="CF54" s="34" t="s">
        <v>564</v>
      </c>
      <c r="CG54" s="34" t="s">
        <v>564</v>
      </c>
      <c r="CH54" s="34" t="s">
        <v>564</v>
      </c>
      <c r="CI54" s="34" t="s">
        <v>592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4" t="s">
        <v>564</v>
      </c>
      <c r="CO54" s="34" t="s">
        <v>564</v>
      </c>
      <c r="CP54" s="34" t="s">
        <v>564</v>
      </c>
      <c r="CQ54" s="34" t="s">
        <v>564</v>
      </c>
      <c r="CR54" s="34" t="s">
        <v>564</v>
      </c>
      <c r="CS54" s="34" t="s">
        <v>564</v>
      </c>
      <c r="CT54" s="34" t="s">
        <v>564</v>
      </c>
      <c r="CU54" s="34" t="s">
        <v>564</v>
      </c>
      <c r="CV54" s="34" t="s">
        <v>564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4" t="s">
        <v>564</v>
      </c>
      <c r="DV54" s="34" t="s">
        <v>564</v>
      </c>
      <c r="DW54" s="34" t="s">
        <v>564</v>
      </c>
      <c r="DX54" s="34" t="s">
        <v>564</v>
      </c>
      <c r="DY54" s="34" t="s">
        <v>564</v>
      </c>
      <c r="DZ54" s="34" t="s">
        <v>564</v>
      </c>
      <c r="EA54" s="34" t="s">
        <v>564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 t="s">
        <v>564</v>
      </c>
      <c r="FH54" s="34" t="s">
        <v>564</v>
      </c>
      <c r="FI54" s="34" t="s">
        <v>564</v>
      </c>
      <c r="FJ54" s="34" t="s">
        <v>564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</row>
    <row r="55" spans="1:173" ht="15" thickBot="1" x14ac:dyDescent="0.35">
      <c r="A55" s="34" t="s">
        <v>614</v>
      </c>
      <c r="B55" s="34" t="s">
        <v>6</v>
      </c>
      <c r="C55" s="34" t="s">
        <v>31</v>
      </c>
      <c r="D55" s="34" t="s">
        <v>50</v>
      </c>
      <c r="E55" s="34">
        <v>23</v>
      </c>
      <c r="F55" s="34" t="s">
        <v>778</v>
      </c>
      <c r="G55" s="34" t="s">
        <v>856</v>
      </c>
      <c r="H55" s="35"/>
      <c r="I55" s="34">
        <v>160112</v>
      </c>
      <c r="J55" s="34" t="s">
        <v>6</v>
      </c>
      <c r="K55" s="34" t="s">
        <v>7</v>
      </c>
      <c r="L55" s="34" t="s">
        <v>50</v>
      </c>
      <c r="M55" s="34" t="s">
        <v>1175</v>
      </c>
      <c r="N55" s="34" t="s">
        <v>779</v>
      </c>
      <c r="O55" s="36">
        <v>80305472</v>
      </c>
      <c r="P55" s="34" t="s">
        <v>982</v>
      </c>
      <c r="Q55" s="34" t="s">
        <v>1176</v>
      </c>
      <c r="R55" s="37">
        <v>24274</v>
      </c>
      <c r="S55" s="34" t="s">
        <v>780</v>
      </c>
      <c r="T55" s="34" t="s">
        <v>781</v>
      </c>
      <c r="U55" s="34" t="s">
        <v>806</v>
      </c>
      <c r="V55" s="34" t="s">
        <v>564</v>
      </c>
      <c r="W55" s="34">
        <v>57</v>
      </c>
      <c r="X55" s="34" t="s">
        <v>782</v>
      </c>
      <c r="Y55" s="34" t="s">
        <v>1177</v>
      </c>
      <c r="Z55" s="34" t="s">
        <v>6</v>
      </c>
      <c r="AA55" s="34" t="s">
        <v>7</v>
      </c>
      <c r="AB55" s="34" t="s">
        <v>50</v>
      </c>
      <c r="AC55" s="35"/>
      <c r="AD55" s="34" t="s">
        <v>783</v>
      </c>
      <c r="AE55" s="35"/>
      <c r="AF55" s="34" t="s">
        <v>784</v>
      </c>
      <c r="AG55" s="34">
        <v>80305472</v>
      </c>
      <c r="AH55" s="37">
        <v>45303</v>
      </c>
      <c r="AI55" s="34" t="s">
        <v>563</v>
      </c>
      <c r="AJ55" s="34" t="s">
        <v>564</v>
      </c>
      <c r="AK55" s="34" t="s">
        <v>564</v>
      </c>
      <c r="AL55" s="34" t="s">
        <v>558</v>
      </c>
      <c r="AM55" s="34" t="s">
        <v>564</v>
      </c>
      <c r="AN55" s="34" t="s">
        <v>564</v>
      </c>
      <c r="AO55" s="37">
        <v>45306</v>
      </c>
      <c r="AP55" s="34" t="s">
        <v>577</v>
      </c>
      <c r="AQ55" s="34" t="s">
        <v>785</v>
      </c>
      <c r="AR55" s="34" t="s">
        <v>592</v>
      </c>
      <c r="AS55" s="34" t="s">
        <v>566</v>
      </c>
      <c r="AT55" s="34" t="s">
        <v>566</v>
      </c>
      <c r="AU55" s="34" t="s">
        <v>786</v>
      </c>
      <c r="AV55" s="34" t="s">
        <v>564</v>
      </c>
      <c r="AW55" s="34" t="s">
        <v>564</v>
      </c>
      <c r="AX55" s="34" t="s">
        <v>592</v>
      </c>
      <c r="AY55" s="34" t="s">
        <v>783</v>
      </c>
      <c r="AZ55" s="34" t="s">
        <v>566</v>
      </c>
      <c r="BA55" s="34" t="s">
        <v>787</v>
      </c>
      <c r="BB55" s="34" t="s">
        <v>812</v>
      </c>
      <c r="BC55" s="34" t="s">
        <v>592</v>
      </c>
      <c r="BD55" s="34" t="s">
        <v>564</v>
      </c>
      <c r="BE55" s="34" t="s">
        <v>564</v>
      </c>
      <c r="BF55" s="34" t="s">
        <v>592</v>
      </c>
      <c r="BG55" s="34" t="s">
        <v>592</v>
      </c>
      <c r="BH55" s="34" t="s">
        <v>592</v>
      </c>
      <c r="BI55" s="34" t="s">
        <v>592</v>
      </c>
      <c r="BJ55" s="34">
        <v>0</v>
      </c>
      <c r="BK55" s="37">
        <v>45303</v>
      </c>
      <c r="BL55" s="34" t="s">
        <v>789</v>
      </c>
      <c r="BM55" s="34" t="s">
        <v>799</v>
      </c>
      <c r="BN55" s="34" t="s">
        <v>853</v>
      </c>
      <c r="BO55" s="34" t="s">
        <v>592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4" t="s">
        <v>564</v>
      </c>
      <c r="BW55" s="37">
        <v>45292</v>
      </c>
      <c r="BX55" s="37">
        <v>45309</v>
      </c>
      <c r="BY55" s="34" t="s">
        <v>792</v>
      </c>
      <c r="BZ55" s="34" t="s">
        <v>564</v>
      </c>
      <c r="CA55" s="34" t="s">
        <v>793</v>
      </c>
      <c r="CB55" s="34" t="s">
        <v>793</v>
      </c>
      <c r="CC55" s="34" t="s">
        <v>801</v>
      </c>
      <c r="CD55" s="34" t="s">
        <v>592</v>
      </c>
      <c r="CE55" s="34" t="s">
        <v>564</v>
      </c>
      <c r="CF55" s="34" t="s">
        <v>564</v>
      </c>
      <c r="CG55" s="34" t="s">
        <v>564</v>
      </c>
      <c r="CH55" s="34" t="s">
        <v>564</v>
      </c>
      <c r="CI55" s="34" t="s">
        <v>592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4" t="s">
        <v>564</v>
      </c>
      <c r="CQ55" s="34" t="s">
        <v>564</v>
      </c>
      <c r="CR55" s="34" t="s">
        <v>564</v>
      </c>
      <c r="CS55" s="34" t="s">
        <v>564</v>
      </c>
      <c r="CT55" s="34" t="s">
        <v>564</v>
      </c>
      <c r="CU55" s="34" t="s">
        <v>564</v>
      </c>
      <c r="CV55" s="34" t="s">
        <v>564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4" t="s">
        <v>564</v>
      </c>
      <c r="DV55" s="34" t="s">
        <v>564</v>
      </c>
      <c r="DW55" s="34" t="s">
        <v>564</v>
      </c>
      <c r="DX55" s="34" t="s">
        <v>564</v>
      </c>
      <c r="DY55" s="34" t="s">
        <v>564</v>
      </c>
      <c r="DZ55" s="34" t="s">
        <v>564</v>
      </c>
      <c r="EA55" s="34" t="s">
        <v>564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 t="s">
        <v>564</v>
      </c>
      <c r="FH55" s="34" t="s">
        <v>564</v>
      </c>
      <c r="FI55" s="34" t="s">
        <v>564</v>
      </c>
      <c r="FJ55" s="34" t="s">
        <v>564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</row>
    <row r="56" spans="1:173" ht="15" thickBot="1" x14ac:dyDescent="0.35">
      <c r="A56" s="34" t="s">
        <v>614</v>
      </c>
      <c r="B56" s="34" t="s">
        <v>6</v>
      </c>
      <c r="C56" s="34" t="s">
        <v>31</v>
      </c>
      <c r="D56" s="34" t="s">
        <v>50</v>
      </c>
      <c r="E56" s="34">
        <v>23</v>
      </c>
      <c r="F56" s="34" t="s">
        <v>778</v>
      </c>
      <c r="G56" s="34" t="s">
        <v>856</v>
      </c>
      <c r="H56" s="35"/>
      <c r="I56" s="34">
        <v>160112</v>
      </c>
      <c r="J56" s="34" t="s">
        <v>6</v>
      </c>
      <c r="K56" s="34" t="s">
        <v>7</v>
      </c>
      <c r="L56" s="34" t="s">
        <v>50</v>
      </c>
      <c r="M56" s="34" t="s">
        <v>1178</v>
      </c>
      <c r="N56" s="34" t="s">
        <v>779</v>
      </c>
      <c r="O56" s="36">
        <v>61349518</v>
      </c>
      <c r="P56" s="34" t="s">
        <v>1179</v>
      </c>
      <c r="Q56" s="34" t="s">
        <v>1180</v>
      </c>
      <c r="R56" s="37">
        <v>39536</v>
      </c>
      <c r="S56" s="34" t="s">
        <v>780</v>
      </c>
      <c r="T56" s="34" t="s">
        <v>781</v>
      </c>
      <c r="U56" s="34" t="s">
        <v>806</v>
      </c>
      <c r="V56" s="34" t="s">
        <v>564</v>
      </c>
      <c r="W56" s="34">
        <v>15</v>
      </c>
      <c r="X56" s="34" t="s">
        <v>797</v>
      </c>
      <c r="Y56" s="34" t="s">
        <v>1181</v>
      </c>
      <c r="Z56" s="34" t="s">
        <v>6</v>
      </c>
      <c r="AA56" s="34" t="s">
        <v>7</v>
      </c>
      <c r="AB56" s="34" t="s">
        <v>50</v>
      </c>
      <c r="AC56" s="35"/>
      <c r="AD56" s="34" t="s">
        <v>783</v>
      </c>
      <c r="AE56" s="35"/>
      <c r="AF56" s="34" t="s">
        <v>784</v>
      </c>
      <c r="AG56" s="34">
        <v>61349518</v>
      </c>
      <c r="AH56" s="37">
        <v>45317</v>
      </c>
      <c r="AI56" s="34" t="s">
        <v>563</v>
      </c>
      <c r="AJ56" s="34" t="s">
        <v>564</v>
      </c>
      <c r="AK56" s="34" t="s">
        <v>564</v>
      </c>
      <c r="AL56" s="34" t="s">
        <v>558</v>
      </c>
      <c r="AM56" s="34" t="s">
        <v>564</v>
      </c>
      <c r="AN56" s="34" t="s">
        <v>564</v>
      </c>
      <c r="AO56" s="37">
        <v>45317</v>
      </c>
      <c r="AP56" s="34" t="s">
        <v>577</v>
      </c>
      <c r="AQ56" s="34" t="s">
        <v>785</v>
      </c>
      <c r="AR56" s="34" t="s">
        <v>592</v>
      </c>
      <c r="AS56" s="34" t="s">
        <v>566</v>
      </c>
      <c r="AT56" s="34" t="s">
        <v>566</v>
      </c>
      <c r="AU56" s="34" t="s">
        <v>987</v>
      </c>
      <c r="AV56" s="34" t="s">
        <v>564</v>
      </c>
      <c r="AW56" s="34" t="s">
        <v>564</v>
      </c>
      <c r="AX56" s="34" t="s">
        <v>592</v>
      </c>
      <c r="AY56" s="34" t="s">
        <v>783</v>
      </c>
      <c r="AZ56" s="34" t="s">
        <v>592</v>
      </c>
      <c r="BA56" s="34" t="s">
        <v>787</v>
      </c>
      <c r="BB56" s="34" t="s">
        <v>812</v>
      </c>
      <c r="BC56" s="34" t="s">
        <v>592</v>
      </c>
      <c r="BD56" s="34" t="s">
        <v>564</v>
      </c>
      <c r="BE56" s="34" t="s">
        <v>564</v>
      </c>
      <c r="BF56" s="34" t="s">
        <v>564</v>
      </c>
      <c r="BG56" s="34" t="s">
        <v>592</v>
      </c>
      <c r="BH56" s="34" t="s">
        <v>592</v>
      </c>
      <c r="BI56" s="34" t="s">
        <v>592</v>
      </c>
      <c r="BJ56" s="34">
        <v>0</v>
      </c>
      <c r="BK56" s="37">
        <v>45317</v>
      </c>
      <c r="BL56" s="34" t="s">
        <v>798</v>
      </c>
      <c r="BM56" s="34" t="s">
        <v>799</v>
      </c>
      <c r="BN56" s="34" t="s">
        <v>854</v>
      </c>
      <c r="BO56" s="34" t="s">
        <v>592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4" t="s">
        <v>564</v>
      </c>
      <c r="BW56" s="37">
        <v>45292</v>
      </c>
      <c r="BX56" s="37">
        <v>45329</v>
      </c>
      <c r="BY56" s="34" t="s">
        <v>792</v>
      </c>
      <c r="BZ56" s="34" t="s">
        <v>564</v>
      </c>
      <c r="CA56" s="34" t="s">
        <v>793</v>
      </c>
      <c r="CB56" s="34" t="s">
        <v>793</v>
      </c>
      <c r="CC56" s="34" t="s">
        <v>801</v>
      </c>
      <c r="CD56" s="34" t="s">
        <v>592</v>
      </c>
      <c r="CE56" s="34" t="s">
        <v>564</v>
      </c>
      <c r="CF56" s="34" t="s">
        <v>564</v>
      </c>
      <c r="CG56" s="34" t="s">
        <v>564</v>
      </c>
      <c r="CH56" s="34" t="s">
        <v>564</v>
      </c>
      <c r="CI56" s="34" t="s">
        <v>592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4" t="s">
        <v>564</v>
      </c>
      <c r="CP56" s="34" t="s">
        <v>564</v>
      </c>
      <c r="CQ56" s="34" t="s">
        <v>564</v>
      </c>
      <c r="CR56" s="34" t="s">
        <v>564</v>
      </c>
      <c r="CS56" s="34" t="s">
        <v>564</v>
      </c>
      <c r="CT56" s="34" t="s">
        <v>564</v>
      </c>
      <c r="CU56" s="34" t="s">
        <v>564</v>
      </c>
      <c r="CV56" s="34" t="s">
        <v>564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4" t="s">
        <v>564</v>
      </c>
      <c r="DV56" s="34" t="s">
        <v>564</v>
      </c>
      <c r="DW56" s="34" t="s">
        <v>564</v>
      </c>
      <c r="DX56" s="34" t="s">
        <v>564</v>
      </c>
      <c r="DY56" s="34" t="s">
        <v>564</v>
      </c>
      <c r="DZ56" s="34" t="s">
        <v>564</v>
      </c>
      <c r="EA56" s="34" t="s">
        <v>564</v>
      </c>
      <c r="EB56" s="34" t="s">
        <v>564</v>
      </c>
      <c r="EC56" s="34" t="s">
        <v>564</v>
      </c>
      <c r="ED56" s="34" t="s">
        <v>564</v>
      </c>
      <c r="EE56" s="34" t="s">
        <v>564</v>
      </c>
      <c r="EF56" s="34" t="s">
        <v>564</v>
      </c>
      <c r="EG56" s="34" t="s">
        <v>564</v>
      </c>
      <c r="EH56" s="34" t="s">
        <v>564</v>
      </c>
      <c r="EI56" s="34" t="s">
        <v>564</v>
      </c>
      <c r="EJ56" s="34" t="s">
        <v>564</v>
      </c>
      <c r="EK56" s="34" t="s">
        <v>564</v>
      </c>
      <c r="EL56" s="34" t="s">
        <v>564</v>
      </c>
      <c r="EM56" s="34" t="s">
        <v>564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 t="s">
        <v>564</v>
      </c>
      <c r="FH56" s="34" t="s">
        <v>564</v>
      </c>
      <c r="FI56" s="34" t="s">
        <v>564</v>
      </c>
      <c r="FJ56" s="34" t="s">
        <v>564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</row>
    <row r="57" spans="1:173" ht="28.2" thickBot="1" x14ac:dyDescent="0.35">
      <c r="A57" s="34" t="s">
        <v>614</v>
      </c>
      <c r="B57" s="34" t="s">
        <v>6</v>
      </c>
      <c r="C57" s="34" t="s">
        <v>31</v>
      </c>
      <c r="D57" s="34" t="s">
        <v>32</v>
      </c>
      <c r="E57" s="34">
        <v>8</v>
      </c>
      <c r="F57" s="34" t="s">
        <v>778</v>
      </c>
      <c r="G57" s="34" t="s">
        <v>880</v>
      </c>
      <c r="H57" s="35"/>
      <c r="I57" s="34">
        <v>160101</v>
      </c>
      <c r="J57" s="34" t="s">
        <v>6</v>
      </c>
      <c r="K57" s="34" t="s">
        <v>7</v>
      </c>
      <c r="L57" s="34" t="s">
        <v>8</v>
      </c>
      <c r="M57" s="34" t="s">
        <v>1182</v>
      </c>
      <c r="N57" s="34" t="s">
        <v>779</v>
      </c>
      <c r="O57" s="36">
        <v>5243929</v>
      </c>
      <c r="P57" s="34" t="s">
        <v>928</v>
      </c>
      <c r="Q57" s="34" t="s">
        <v>1183</v>
      </c>
      <c r="R57" s="37">
        <v>18222</v>
      </c>
      <c r="S57" s="34" t="s">
        <v>780</v>
      </c>
      <c r="T57" s="34" t="s">
        <v>781</v>
      </c>
      <c r="U57" s="34" t="s">
        <v>806</v>
      </c>
      <c r="V57" s="34" t="s">
        <v>564</v>
      </c>
      <c r="W57" s="34">
        <v>74</v>
      </c>
      <c r="X57" s="34" t="s">
        <v>797</v>
      </c>
      <c r="Y57" s="34" t="s">
        <v>1184</v>
      </c>
      <c r="Z57" s="34" t="s">
        <v>6</v>
      </c>
      <c r="AA57" s="34" t="s">
        <v>7</v>
      </c>
      <c r="AB57" s="34" t="s">
        <v>8</v>
      </c>
      <c r="AC57" s="35"/>
      <c r="AD57" s="34" t="s">
        <v>783</v>
      </c>
      <c r="AE57" s="35"/>
      <c r="AF57" s="34" t="s">
        <v>784</v>
      </c>
      <c r="AG57" s="34">
        <v>5243929</v>
      </c>
      <c r="AH57" s="37">
        <v>45309</v>
      </c>
      <c r="AI57" s="34" t="s">
        <v>563</v>
      </c>
      <c r="AJ57" s="34" t="s">
        <v>564</v>
      </c>
      <c r="AK57" s="34" t="s">
        <v>564</v>
      </c>
      <c r="AL57" s="34" t="s">
        <v>558</v>
      </c>
      <c r="AM57" s="34" t="s">
        <v>564</v>
      </c>
      <c r="AN57" s="34" t="s">
        <v>564</v>
      </c>
      <c r="AO57" s="37">
        <v>45309</v>
      </c>
      <c r="AP57" s="34" t="s">
        <v>577</v>
      </c>
      <c r="AQ57" s="34" t="s">
        <v>785</v>
      </c>
      <c r="AR57" s="34" t="s">
        <v>592</v>
      </c>
      <c r="AS57" s="34" t="s">
        <v>566</v>
      </c>
      <c r="AT57" s="34" t="s">
        <v>566</v>
      </c>
      <c r="AU57" s="34" t="s">
        <v>786</v>
      </c>
      <c r="AV57" s="34" t="s">
        <v>564</v>
      </c>
      <c r="AW57" s="34" t="s">
        <v>564</v>
      </c>
      <c r="AX57" s="34" t="s">
        <v>592</v>
      </c>
      <c r="AY57" s="34" t="s">
        <v>783</v>
      </c>
      <c r="AZ57" s="34" t="s">
        <v>592</v>
      </c>
      <c r="BA57" s="34" t="s">
        <v>787</v>
      </c>
      <c r="BB57" s="34" t="s">
        <v>812</v>
      </c>
      <c r="BC57" s="34" t="s">
        <v>592</v>
      </c>
      <c r="BD57" s="34" t="s">
        <v>564</v>
      </c>
      <c r="BE57" s="34" t="s">
        <v>564</v>
      </c>
      <c r="BF57" s="34" t="s">
        <v>564</v>
      </c>
      <c r="BG57" s="34" t="s">
        <v>592</v>
      </c>
      <c r="BH57" s="34" t="s">
        <v>592</v>
      </c>
      <c r="BI57" s="34" t="s">
        <v>592</v>
      </c>
      <c r="BJ57" s="34">
        <v>0</v>
      </c>
      <c r="BK57" s="37">
        <v>45309</v>
      </c>
      <c r="BL57" s="34" t="s">
        <v>809</v>
      </c>
      <c r="BM57" s="34" t="s">
        <v>799</v>
      </c>
      <c r="BN57" s="34" t="s">
        <v>1185</v>
      </c>
      <c r="BO57" s="34" t="s">
        <v>592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4" t="s">
        <v>564</v>
      </c>
      <c r="BW57" s="37">
        <v>45269</v>
      </c>
      <c r="BX57" s="37">
        <v>45324</v>
      </c>
      <c r="BY57" s="34" t="s">
        <v>810</v>
      </c>
      <c r="BZ57" s="34" t="s">
        <v>564</v>
      </c>
      <c r="CA57" s="34" t="s">
        <v>793</v>
      </c>
      <c r="CB57" s="34" t="s">
        <v>793</v>
      </c>
      <c r="CC57" s="34" t="s">
        <v>801</v>
      </c>
      <c r="CD57" s="34" t="s">
        <v>592</v>
      </c>
      <c r="CE57" s="34" t="s">
        <v>564</v>
      </c>
      <c r="CF57" s="34" t="s">
        <v>564</v>
      </c>
      <c r="CG57" s="34" t="s">
        <v>564</v>
      </c>
      <c r="CH57" s="34" t="s">
        <v>564</v>
      </c>
      <c r="CI57" s="34" t="s">
        <v>592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7">
        <v>45310</v>
      </c>
      <c r="CP57" s="34" t="s">
        <v>1186</v>
      </c>
      <c r="CQ57" s="34" t="s">
        <v>564</v>
      </c>
      <c r="CR57" s="37">
        <v>45314</v>
      </c>
      <c r="CS57" s="34" t="s">
        <v>816</v>
      </c>
      <c r="CT57" s="34" t="s">
        <v>586</v>
      </c>
      <c r="CU57" s="34" t="s">
        <v>564</v>
      </c>
      <c r="CV57" s="34" t="s">
        <v>817</v>
      </c>
      <c r="CW57" s="34" t="s">
        <v>564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4" t="s">
        <v>564</v>
      </c>
      <c r="DV57" s="34" t="s">
        <v>564</v>
      </c>
      <c r="DW57" s="34" t="s">
        <v>564</v>
      </c>
      <c r="DX57" s="34" t="s">
        <v>564</v>
      </c>
      <c r="DY57" s="34">
        <v>1</v>
      </c>
      <c r="DZ57" s="34" t="s">
        <v>567</v>
      </c>
      <c r="EA57" s="37">
        <v>45309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>
        <v>1</v>
      </c>
      <c r="EK57" s="37">
        <v>45310</v>
      </c>
      <c r="EL57" s="34" t="s">
        <v>795</v>
      </c>
      <c r="EM57" s="34" t="s">
        <v>818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</row>
    <row r="58" spans="1:173" ht="28.2" thickBot="1" x14ac:dyDescent="0.35">
      <c r="A58" s="34" t="s">
        <v>614</v>
      </c>
      <c r="B58" s="34" t="s">
        <v>6</v>
      </c>
      <c r="C58" s="34" t="s">
        <v>31</v>
      </c>
      <c r="D58" s="34" t="s">
        <v>32</v>
      </c>
      <c r="E58" s="34">
        <v>8</v>
      </c>
      <c r="F58" s="34" t="s">
        <v>778</v>
      </c>
      <c r="G58" s="34" t="s">
        <v>880</v>
      </c>
      <c r="H58" s="35"/>
      <c r="I58" s="34">
        <v>160101</v>
      </c>
      <c r="J58" s="34" t="s">
        <v>6</v>
      </c>
      <c r="K58" s="34" t="s">
        <v>7</v>
      </c>
      <c r="L58" s="34" t="s">
        <v>8</v>
      </c>
      <c r="M58" s="34" t="s">
        <v>1187</v>
      </c>
      <c r="N58" s="34" t="s">
        <v>779</v>
      </c>
      <c r="O58" s="36">
        <v>5335655</v>
      </c>
      <c r="P58" s="34" t="s">
        <v>935</v>
      </c>
      <c r="Q58" s="34" t="s">
        <v>1188</v>
      </c>
      <c r="R58" s="37">
        <v>25260</v>
      </c>
      <c r="S58" s="34" t="s">
        <v>780</v>
      </c>
      <c r="T58" s="34" t="s">
        <v>781</v>
      </c>
      <c r="U58" s="34" t="s">
        <v>806</v>
      </c>
      <c r="V58" s="34" t="s">
        <v>564</v>
      </c>
      <c r="W58" s="34">
        <v>54</v>
      </c>
      <c r="X58" s="34" t="s">
        <v>797</v>
      </c>
      <c r="Y58" s="34" t="s">
        <v>1189</v>
      </c>
      <c r="Z58" s="34" t="s">
        <v>6</v>
      </c>
      <c r="AA58" s="34" t="s">
        <v>7</v>
      </c>
      <c r="AB58" s="34" t="s">
        <v>8</v>
      </c>
      <c r="AC58" s="35"/>
      <c r="AD58" s="34" t="s">
        <v>783</v>
      </c>
      <c r="AE58" s="35"/>
      <c r="AF58" s="34" t="s">
        <v>784</v>
      </c>
      <c r="AG58" s="34">
        <v>5335655</v>
      </c>
      <c r="AH58" s="37">
        <v>45317</v>
      </c>
      <c r="AI58" s="34" t="s">
        <v>563</v>
      </c>
      <c r="AJ58" s="34" t="s">
        <v>564</v>
      </c>
      <c r="AK58" s="34" t="s">
        <v>564</v>
      </c>
      <c r="AL58" s="34" t="s">
        <v>558</v>
      </c>
      <c r="AM58" s="34" t="s">
        <v>564</v>
      </c>
      <c r="AN58" s="34" t="s">
        <v>564</v>
      </c>
      <c r="AO58" s="37">
        <v>45318</v>
      </c>
      <c r="AP58" s="34" t="s">
        <v>577</v>
      </c>
      <c r="AQ58" s="34" t="s">
        <v>785</v>
      </c>
      <c r="AR58" s="34" t="s">
        <v>592</v>
      </c>
      <c r="AS58" s="34" t="s">
        <v>566</v>
      </c>
      <c r="AT58" s="34" t="s">
        <v>566</v>
      </c>
      <c r="AU58" s="34" t="s">
        <v>786</v>
      </c>
      <c r="AV58" s="34" t="s">
        <v>564</v>
      </c>
      <c r="AW58" s="34" t="s">
        <v>564</v>
      </c>
      <c r="AX58" s="34" t="s">
        <v>592</v>
      </c>
      <c r="AY58" s="34" t="s">
        <v>783</v>
      </c>
      <c r="AZ58" s="34" t="s">
        <v>592</v>
      </c>
      <c r="BA58" s="34" t="s">
        <v>787</v>
      </c>
      <c r="BB58" s="34" t="s">
        <v>812</v>
      </c>
      <c r="BC58" s="34" t="s">
        <v>592</v>
      </c>
      <c r="BD58" s="34" t="s">
        <v>564</v>
      </c>
      <c r="BE58" s="34" t="s">
        <v>564</v>
      </c>
      <c r="BF58" s="34" t="s">
        <v>564</v>
      </c>
      <c r="BG58" s="34" t="s">
        <v>592</v>
      </c>
      <c r="BH58" s="34" t="s">
        <v>592</v>
      </c>
      <c r="BI58" s="34" t="s">
        <v>592</v>
      </c>
      <c r="BJ58" s="34">
        <v>0</v>
      </c>
      <c r="BK58" s="37">
        <v>45317</v>
      </c>
      <c r="BL58" s="34" t="s">
        <v>789</v>
      </c>
      <c r="BM58" s="34" t="s">
        <v>799</v>
      </c>
      <c r="BN58" s="34" t="s">
        <v>830</v>
      </c>
      <c r="BO58" s="34" t="s">
        <v>592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4" t="s">
        <v>564</v>
      </c>
      <c r="BW58" s="37">
        <v>45245</v>
      </c>
      <c r="BX58" s="37">
        <v>45324</v>
      </c>
      <c r="BY58" s="34" t="s">
        <v>792</v>
      </c>
      <c r="BZ58" s="34" t="s">
        <v>564</v>
      </c>
      <c r="CA58" s="34" t="s">
        <v>793</v>
      </c>
      <c r="CB58" s="34" t="s">
        <v>793</v>
      </c>
      <c r="CC58" s="34" t="s">
        <v>801</v>
      </c>
      <c r="CD58" s="34" t="s">
        <v>592</v>
      </c>
      <c r="CE58" s="34" t="s">
        <v>564</v>
      </c>
      <c r="CF58" s="34" t="s">
        <v>564</v>
      </c>
      <c r="CG58" s="34" t="s">
        <v>564</v>
      </c>
      <c r="CH58" s="34" t="s">
        <v>564</v>
      </c>
      <c r="CI58" s="34" t="s">
        <v>592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4" t="s">
        <v>564</v>
      </c>
      <c r="DV58" s="34" t="s">
        <v>564</v>
      </c>
      <c r="DW58" s="34" t="s">
        <v>564</v>
      </c>
      <c r="DX58" s="34" t="s">
        <v>564</v>
      </c>
      <c r="DY58" s="34">
        <v>1</v>
      </c>
      <c r="DZ58" s="34" t="s">
        <v>567</v>
      </c>
      <c r="EA58" s="37">
        <v>45318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>
        <v>1</v>
      </c>
      <c r="EK58" s="37">
        <v>45320</v>
      </c>
      <c r="EL58" s="34" t="s">
        <v>795</v>
      </c>
      <c r="EM58" s="34" t="s">
        <v>818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</row>
    <row r="59" spans="1:173" ht="28.2" thickBot="1" x14ac:dyDescent="0.35">
      <c r="A59" s="34" t="s">
        <v>614</v>
      </c>
      <c r="B59" s="34" t="s">
        <v>6</v>
      </c>
      <c r="C59" s="34" t="s">
        <v>31</v>
      </c>
      <c r="D59" s="34" t="s">
        <v>32</v>
      </c>
      <c r="E59" s="34">
        <v>8</v>
      </c>
      <c r="F59" s="34" t="s">
        <v>778</v>
      </c>
      <c r="G59" s="34" t="s">
        <v>880</v>
      </c>
      <c r="H59" s="35"/>
      <c r="I59" s="34">
        <v>160101</v>
      </c>
      <c r="J59" s="34" t="s">
        <v>6</v>
      </c>
      <c r="K59" s="34" t="s">
        <v>7</v>
      </c>
      <c r="L59" s="34" t="s">
        <v>8</v>
      </c>
      <c r="M59" s="34" t="s">
        <v>1190</v>
      </c>
      <c r="N59" s="34" t="s">
        <v>779</v>
      </c>
      <c r="O59" s="36">
        <v>5207146</v>
      </c>
      <c r="P59" s="34" t="s">
        <v>1191</v>
      </c>
      <c r="Q59" s="34" t="s">
        <v>1192</v>
      </c>
      <c r="R59" s="37">
        <v>15447</v>
      </c>
      <c r="S59" s="34" t="s">
        <v>780</v>
      </c>
      <c r="T59" s="34" t="s">
        <v>781</v>
      </c>
      <c r="U59" s="34" t="s">
        <v>806</v>
      </c>
      <c r="V59" s="34" t="s">
        <v>564</v>
      </c>
      <c r="W59" s="34">
        <v>81</v>
      </c>
      <c r="X59" s="34" t="s">
        <v>797</v>
      </c>
      <c r="Y59" s="34" t="s">
        <v>1193</v>
      </c>
      <c r="Z59" s="34" t="s">
        <v>6</v>
      </c>
      <c r="AA59" s="34" t="s">
        <v>7</v>
      </c>
      <c r="AB59" s="34" t="s">
        <v>8</v>
      </c>
      <c r="AC59" s="35"/>
      <c r="AD59" s="34" t="s">
        <v>783</v>
      </c>
      <c r="AE59" s="35"/>
      <c r="AF59" s="34" t="s">
        <v>784</v>
      </c>
      <c r="AG59" s="34">
        <v>5207146</v>
      </c>
      <c r="AH59" s="37">
        <v>45308</v>
      </c>
      <c r="AI59" s="34" t="s">
        <v>563</v>
      </c>
      <c r="AJ59" s="34" t="s">
        <v>564</v>
      </c>
      <c r="AK59" s="34" t="s">
        <v>564</v>
      </c>
      <c r="AL59" s="34" t="s">
        <v>558</v>
      </c>
      <c r="AM59" s="34" t="s">
        <v>564</v>
      </c>
      <c r="AN59" s="34" t="s">
        <v>564</v>
      </c>
      <c r="AO59" s="37">
        <v>45309</v>
      </c>
      <c r="AP59" s="34" t="s">
        <v>577</v>
      </c>
      <c r="AQ59" s="34" t="s">
        <v>785</v>
      </c>
      <c r="AR59" s="34" t="s">
        <v>592</v>
      </c>
      <c r="AS59" s="34" t="s">
        <v>566</v>
      </c>
      <c r="AT59" s="34" t="s">
        <v>566</v>
      </c>
      <c r="AU59" s="34" t="s">
        <v>786</v>
      </c>
      <c r="AV59" s="34" t="s">
        <v>564</v>
      </c>
      <c r="AW59" s="34" t="s">
        <v>564</v>
      </c>
      <c r="AX59" s="34" t="s">
        <v>592</v>
      </c>
      <c r="AY59" s="34" t="s">
        <v>783</v>
      </c>
      <c r="AZ59" s="34" t="s">
        <v>592</v>
      </c>
      <c r="BA59" s="34" t="s">
        <v>787</v>
      </c>
      <c r="BB59" s="34" t="s">
        <v>812</v>
      </c>
      <c r="BC59" s="34" t="s">
        <v>592</v>
      </c>
      <c r="BD59" s="34" t="s">
        <v>564</v>
      </c>
      <c r="BE59" s="34" t="s">
        <v>564</v>
      </c>
      <c r="BF59" s="34" t="s">
        <v>564</v>
      </c>
      <c r="BG59" s="34" t="s">
        <v>592</v>
      </c>
      <c r="BH59" s="34" t="s">
        <v>592</v>
      </c>
      <c r="BI59" s="34" t="s">
        <v>592</v>
      </c>
      <c r="BJ59" s="34">
        <v>0</v>
      </c>
      <c r="BK59" s="37">
        <v>45308</v>
      </c>
      <c r="BL59" s="34" t="s">
        <v>802</v>
      </c>
      <c r="BM59" s="34" t="s">
        <v>799</v>
      </c>
      <c r="BN59" s="34" t="s">
        <v>1185</v>
      </c>
      <c r="BO59" s="34" t="s">
        <v>592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4" t="s">
        <v>564</v>
      </c>
      <c r="BW59" s="37">
        <v>45209</v>
      </c>
      <c r="BX59" s="37">
        <v>45324</v>
      </c>
      <c r="BY59" s="34" t="s">
        <v>792</v>
      </c>
      <c r="BZ59" s="34" t="s">
        <v>564</v>
      </c>
      <c r="CA59" s="34" t="s">
        <v>793</v>
      </c>
      <c r="CB59" s="34" t="s">
        <v>793</v>
      </c>
      <c r="CC59" s="34" t="s">
        <v>801</v>
      </c>
      <c r="CD59" s="34" t="s">
        <v>592</v>
      </c>
      <c r="CE59" s="34" t="s">
        <v>564</v>
      </c>
      <c r="CF59" s="34" t="s">
        <v>564</v>
      </c>
      <c r="CG59" s="34" t="s">
        <v>564</v>
      </c>
      <c r="CH59" s="34" t="s">
        <v>564</v>
      </c>
      <c r="CI59" s="34" t="s">
        <v>592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7">
        <v>45309</v>
      </c>
      <c r="CP59" s="34" t="s">
        <v>1194</v>
      </c>
      <c r="CQ59" s="34" t="s">
        <v>564</v>
      </c>
      <c r="CR59" s="37">
        <v>45314</v>
      </c>
      <c r="CS59" s="34" t="s">
        <v>816</v>
      </c>
      <c r="CT59" s="34" t="s">
        <v>586</v>
      </c>
      <c r="CU59" s="34" t="s">
        <v>564</v>
      </c>
      <c r="CV59" s="34" t="s">
        <v>817</v>
      </c>
      <c r="CW59" s="34" t="s">
        <v>564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4" t="s">
        <v>564</v>
      </c>
      <c r="DU59" s="34" t="s">
        <v>564</v>
      </c>
      <c r="DV59" s="34" t="s">
        <v>564</v>
      </c>
      <c r="DW59" s="34" t="s">
        <v>564</v>
      </c>
      <c r="DX59" s="34" t="s">
        <v>564</v>
      </c>
      <c r="DY59" s="34">
        <v>1</v>
      </c>
      <c r="DZ59" s="34" t="s">
        <v>567</v>
      </c>
      <c r="EA59" s="37">
        <v>45309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>
        <v>1</v>
      </c>
      <c r="EK59" s="37">
        <v>45311</v>
      </c>
      <c r="EL59" s="34" t="s">
        <v>795</v>
      </c>
      <c r="EM59" s="34" t="s">
        <v>818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 t="s">
        <v>564</v>
      </c>
      <c r="FH59" s="34" t="s">
        <v>564</v>
      </c>
      <c r="FI59" s="34" t="s">
        <v>564</v>
      </c>
      <c r="FJ59" s="34" t="s">
        <v>564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</row>
    <row r="60" spans="1:173" ht="28.2" thickBot="1" x14ac:dyDescent="0.35">
      <c r="A60" s="34" t="s">
        <v>614</v>
      </c>
      <c r="B60" s="34" t="s">
        <v>6</v>
      </c>
      <c r="C60" s="34" t="s">
        <v>31</v>
      </c>
      <c r="D60" s="34" t="s">
        <v>32</v>
      </c>
      <c r="E60" s="34">
        <v>7</v>
      </c>
      <c r="F60" s="34" t="s">
        <v>835</v>
      </c>
      <c r="G60" s="34" t="s">
        <v>857</v>
      </c>
      <c r="H60" s="35"/>
      <c r="I60" s="34">
        <v>160101</v>
      </c>
      <c r="J60" s="34" t="s">
        <v>6</v>
      </c>
      <c r="K60" s="34" t="s">
        <v>7</v>
      </c>
      <c r="L60" s="34" t="s">
        <v>8</v>
      </c>
      <c r="M60" s="34" t="s">
        <v>1195</v>
      </c>
      <c r="N60" s="34" t="s">
        <v>779</v>
      </c>
      <c r="O60" s="36">
        <v>5238294</v>
      </c>
      <c r="P60" s="34" t="s">
        <v>944</v>
      </c>
      <c r="Q60" s="34" t="s">
        <v>1196</v>
      </c>
      <c r="R60" s="37">
        <v>21887</v>
      </c>
      <c r="S60" s="34" t="s">
        <v>780</v>
      </c>
      <c r="T60" s="34" t="s">
        <v>781</v>
      </c>
      <c r="U60" s="34" t="s">
        <v>806</v>
      </c>
      <c r="V60" s="34" t="s">
        <v>564</v>
      </c>
      <c r="W60" s="34">
        <v>64</v>
      </c>
      <c r="X60" s="34" t="s">
        <v>797</v>
      </c>
      <c r="Y60" s="34" t="s">
        <v>1197</v>
      </c>
      <c r="Z60" s="34" t="s">
        <v>6</v>
      </c>
      <c r="AA60" s="34" t="s">
        <v>7</v>
      </c>
      <c r="AB60" s="34" t="s">
        <v>8</v>
      </c>
      <c r="AC60" s="35"/>
      <c r="AD60" s="34" t="s">
        <v>783</v>
      </c>
      <c r="AE60" s="35"/>
      <c r="AF60" s="34" t="s">
        <v>784</v>
      </c>
      <c r="AG60" s="34">
        <v>5238294</v>
      </c>
      <c r="AH60" s="37">
        <v>45294</v>
      </c>
      <c r="AI60" s="34" t="s">
        <v>563</v>
      </c>
      <c r="AJ60" s="34" t="s">
        <v>564</v>
      </c>
      <c r="AK60" s="34" t="s">
        <v>564</v>
      </c>
      <c r="AL60" s="34" t="s">
        <v>558</v>
      </c>
      <c r="AM60" s="34" t="s">
        <v>564</v>
      </c>
      <c r="AN60" s="34" t="s">
        <v>564</v>
      </c>
      <c r="AO60" s="37">
        <v>45296</v>
      </c>
      <c r="AP60" s="34" t="s">
        <v>577</v>
      </c>
      <c r="AQ60" s="34" t="s">
        <v>851</v>
      </c>
      <c r="AR60" s="34" t="s">
        <v>592</v>
      </c>
      <c r="AS60" s="34" t="s">
        <v>566</v>
      </c>
      <c r="AT60" s="34" t="s">
        <v>566</v>
      </c>
      <c r="AU60" s="34" t="s">
        <v>786</v>
      </c>
      <c r="AV60" s="34" t="s">
        <v>564</v>
      </c>
      <c r="AW60" s="34" t="s">
        <v>564</v>
      </c>
      <c r="AX60" s="34" t="s">
        <v>592</v>
      </c>
      <c r="AY60" s="34" t="s">
        <v>592</v>
      </c>
      <c r="AZ60" s="34" t="s">
        <v>564</v>
      </c>
      <c r="BA60" s="34" t="s">
        <v>787</v>
      </c>
      <c r="BB60" s="34" t="s">
        <v>790</v>
      </c>
      <c r="BC60" s="34" t="s">
        <v>592</v>
      </c>
      <c r="BD60" s="34" t="s">
        <v>564</v>
      </c>
      <c r="BE60" s="34" t="s">
        <v>564</v>
      </c>
      <c r="BF60" s="34" t="s">
        <v>564</v>
      </c>
      <c r="BG60" s="34" t="s">
        <v>783</v>
      </c>
      <c r="BH60" s="34" t="s">
        <v>783</v>
      </c>
      <c r="BI60" s="34" t="s">
        <v>592</v>
      </c>
      <c r="BJ60" s="34">
        <v>0</v>
      </c>
      <c r="BK60" s="37">
        <v>45294</v>
      </c>
      <c r="BL60" s="34" t="s">
        <v>798</v>
      </c>
      <c r="BM60" s="34" t="s">
        <v>799</v>
      </c>
      <c r="BN60" s="34" t="s">
        <v>793</v>
      </c>
      <c r="BO60" s="34" t="s">
        <v>592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4" t="s">
        <v>564</v>
      </c>
      <c r="BW60" s="37">
        <v>45274</v>
      </c>
      <c r="BX60" s="37">
        <v>45314</v>
      </c>
      <c r="BY60" s="34" t="s">
        <v>792</v>
      </c>
      <c r="BZ60" s="34" t="s">
        <v>564</v>
      </c>
      <c r="CA60" s="34" t="s">
        <v>793</v>
      </c>
      <c r="CB60" s="34" t="s">
        <v>793</v>
      </c>
      <c r="CC60" s="34" t="s">
        <v>801</v>
      </c>
      <c r="CD60" s="34" t="s">
        <v>592</v>
      </c>
      <c r="CE60" s="34" t="s">
        <v>564</v>
      </c>
      <c r="CF60" s="34" t="s">
        <v>564</v>
      </c>
      <c r="CG60" s="34" t="s">
        <v>564</v>
      </c>
      <c r="CH60" s="34" t="s">
        <v>564</v>
      </c>
      <c r="CI60" s="34" t="s">
        <v>592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4" t="s">
        <v>564</v>
      </c>
      <c r="CP60" s="34" t="s">
        <v>564</v>
      </c>
      <c r="CQ60" s="34" t="s">
        <v>564</v>
      </c>
      <c r="CR60" s="34" t="s">
        <v>564</v>
      </c>
      <c r="CS60" s="34" t="s">
        <v>564</v>
      </c>
      <c r="CT60" s="34" t="s">
        <v>564</v>
      </c>
      <c r="CU60" s="34" t="s">
        <v>564</v>
      </c>
      <c r="CV60" s="34" t="s">
        <v>564</v>
      </c>
      <c r="CW60" s="34" t="s">
        <v>564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4" t="s">
        <v>564</v>
      </c>
      <c r="DU60" s="34" t="s">
        <v>564</v>
      </c>
      <c r="DV60" s="34" t="s">
        <v>564</v>
      </c>
      <c r="DW60" s="34" t="s">
        <v>564</v>
      </c>
      <c r="DX60" s="34" t="s">
        <v>564</v>
      </c>
      <c r="DY60" s="34" t="s">
        <v>564</v>
      </c>
      <c r="DZ60" s="34" t="s">
        <v>564</v>
      </c>
      <c r="EA60" s="34" t="s">
        <v>564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 t="s">
        <v>564</v>
      </c>
      <c r="EK60" s="34" t="s">
        <v>564</v>
      </c>
      <c r="EL60" s="34" t="s">
        <v>564</v>
      </c>
      <c r="EM60" s="34" t="s">
        <v>564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 t="s">
        <v>564</v>
      </c>
      <c r="FH60" s="34" t="s">
        <v>564</v>
      </c>
      <c r="FI60" s="34" t="s">
        <v>564</v>
      </c>
      <c r="FJ60" s="34" t="s">
        <v>564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</row>
    <row r="61" spans="1:173" ht="28.2" thickBot="1" x14ac:dyDescent="0.35">
      <c r="A61" s="34" t="s">
        <v>614</v>
      </c>
      <c r="B61" s="34" t="s">
        <v>6</v>
      </c>
      <c r="C61" s="34" t="s">
        <v>31</v>
      </c>
      <c r="D61" s="34" t="s">
        <v>32</v>
      </c>
      <c r="E61" s="34">
        <v>7</v>
      </c>
      <c r="F61" s="34" t="s">
        <v>835</v>
      </c>
      <c r="G61" s="34" t="s">
        <v>857</v>
      </c>
      <c r="H61" s="35"/>
      <c r="I61" s="34">
        <v>160101</v>
      </c>
      <c r="J61" s="34" t="s">
        <v>6</v>
      </c>
      <c r="K61" s="34" t="s">
        <v>7</v>
      </c>
      <c r="L61" s="34" t="s">
        <v>8</v>
      </c>
      <c r="M61" s="34" t="s">
        <v>1198</v>
      </c>
      <c r="N61" s="34" t="s">
        <v>779</v>
      </c>
      <c r="O61" s="36">
        <v>48937297</v>
      </c>
      <c r="P61" s="34" t="s">
        <v>1199</v>
      </c>
      <c r="Q61" s="34" t="s">
        <v>1200</v>
      </c>
      <c r="R61" s="37">
        <v>35953</v>
      </c>
      <c r="S61" s="34" t="s">
        <v>780</v>
      </c>
      <c r="T61" s="34" t="s">
        <v>781</v>
      </c>
      <c r="U61" s="34" t="s">
        <v>806</v>
      </c>
      <c r="V61" s="34" t="s">
        <v>564</v>
      </c>
      <c r="W61" s="34">
        <v>25</v>
      </c>
      <c r="X61" s="34" t="s">
        <v>797</v>
      </c>
      <c r="Y61" s="34" t="s">
        <v>1201</v>
      </c>
      <c r="Z61" s="34" t="s">
        <v>6</v>
      </c>
      <c r="AA61" s="34" t="s">
        <v>7</v>
      </c>
      <c r="AB61" s="34" t="s">
        <v>8</v>
      </c>
      <c r="AC61" s="35"/>
      <c r="AD61" s="34" t="s">
        <v>783</v>
      </c>
      <c r="AE61" s="34" t="s">
        <v>878</v>
      </c>
      <c r="AF61" s="34" t="s">
        <v>784</v>
      </c>
      <c r="AG61" s="34">
        <v>980452</v>
      </c>
      <c r="AH61" s="37">
        <v>45315</v>
      </c>
      <c r="AI61" s="34" t="s">
        <v>562</v>
      </c>
      <c r="AJ61" s="34" t="s">
        <v>848</v>
      </c>
      <c r="AK61" s="34" t="s">
        <v>564</v>
      </c>
      <c r="AL61" s="34" t="s">
        <v>558</v>
      </c>
      <c r="AM61" s="34" t="s">
        <v>564</v>
      </c>
      <c r="AN61" s="34" t="s">
        <v>592</v>
      </c>
      <c r="AO61" s="37">
        <v>45315</v>
      </c>
      <c r="AP61" s="34" t="s">
        <v>577</v>
      </c>
      <c r="AQ61" s="34" t="s">
        <v>785</v>
      </c>
      <c r="AR61" s="34" t="s">
        <v>592</v>
      </c>
      <c r="AS61" s="34" t="s">
        <v>566</v>
      </c>
      <c r="AT61" s="34" t="s">
        <v>566</v>
      </c>
      <c r="AU61" s="34" t="s">
        <v>786</v>
      </c>
      <c r="AV61" s="34" t="s">
        <v>564</v>
      </c>
      <c r="AW61" s="34" t="s">
        <v>564</v>
      </c>
      <c r="AX61" s="34" t="s">
        <v>592</v>
      </c>
      <c r="AY61" s="34" t="s">
        <v>783</v>
      </c>
      <c r="AZ61" s="34" t="s">
        <v>592</v>
      </c>
      <c r="BA61" s="34" t="s">
        <v>787</v>
      </c>
      <c r="BB61" s="34" t="s">
        <v>812</v>
      </c>
      <c r="BC61" s="34" t="s">
        <v>592</v>
      </c>
      <c r="BD61" s="34" t="s">
        <v>564</v>
      </c>
      <c r="BE61" s="34" t="s">
        <v>592</v>
      </c>
      <c r="BF61" s="34" t="s">
        <v>564</v>
      </c>
      <c r="BG61" s="34" t="s">
        <v>592</v>
      </c>
      <c r="BH61" s="34" t="s">
        <v>592</v>
      </c>
      <c r="BI61" s="34" t="s">
        <v>592</v>
      </c>
      <c r="BJ61" s="34">
        <v>0</v>
      </c>
      <c r="BK61" s="37">
        <v>45315</v>
      </c>
      <c r="BL61" s="34" t="s">
        <v>809</v>
      </c>
      <c r="BM61" s="34" t="s">
        <v>790</v>
      </c>
      <c r="BN61" s="34" t="s">
        <v>830</v>
      </c>
      <c r="BO61" s="34" t="s">
        <v>592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4" t="s">
        <v>564</v>
      </c>
      <c r="BW61" s="37">
        <v>45265</v>
      </c>
      <c r="BX61" s="37">
        <v>45320</v>
      </c>
      <c r="BY61" s="34" t="s">
        <v>927</v>
      </c>
      <c r="BZ61" s="34" t="s">
        <v>564</v>
      </c>
      <c r="CA61" s="34" t="s">
        <v>793</v>
      </c>
      <c r="CB61" s="34" t="s">
        <v>793</v>
      </c>
      <c r="CC61" s="34" t="s">
        <v>801</v>
      </c>
      <c r="CD61" s="34" t="s">
        <v>592</v>
      </c>
      <c r="CE61" s="34" t="s">
        <v>564</v>
      </c>
      <c r="CF61" s="34" t="s">
        <v>564</v>
      </c>
      <c r="CG61" s="34" t="s">
        <v>564</v>
      </c>
      <c r="CH61" s="34" t="s">
        <v>564</v>
      </c>
      <c r="CI61" s="34" t="s">
        <v>592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4" t="s">
        <v>564</v>
      </c>
      <c r="CP61" s="34" t="s">
        <v>564</v>
      </c>
      <c r="CQ61" s="34" t="s">
        <v>564</v>
      </c>
      <c r="CR61" s="34" t="s">
        <v>564</v>
      </c>
      <c r="CS61" s="34" t="s">
        <v>564</v>
      </c>
      <c r="CT61" s="34" t="s">
        <v>564</v>
      </c>
      <c r="CU61" s="34" t="s">
        <v>564</v>
      </c>
      <c r="CV61" s="34" t="s">
        <v>564</v>
      </c>
      <c r="CW61" s="34" t="s">
        <v>564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4" t="s">
        <v>564</v>
      </c>
      <c r="DV61" s="34" t="s">
        <v>564</v>
      </c>
      <c r="DW61" s="34" t="s">
        <v>564</v>
      </c>
      <c r="DX61" s="34" t="s">
        <v>564</v>
      </c>
      <c r="DY61" s="34" t="s">
        <v>564</v>
      </c>
      <c r="DZ61" s="34" t="s">
        <v>564</v>
      </c>
      <c r="EA61" s="34" t="s">
        <v>564</v>
      </c>
      <c r="EB61" s="34" t="s">
        <v>564</v>
      </c>
      <c r="EC61" s="34" t="s">
        <v>564</v>
      </c>
      <c r="ED61" s="34" t="s">
        <v>564</v>
      </c>
      <c r="EE61" s="34" t="s">
        <v>564</v>
      </c>
      <c r="EF61" s="34" t="s">
        <v>564</v>
      </c>
      <c r="EG61" s="34" t="s">
        <v>564</v>
      </c>
      <c r="EH61" s="34" t="s">
        <v>564</v>
      </c>
      <c r="EI61" s="34" t="s">
        <v>564</v>
      </c>
      <c r="EJ61" s="34" t="s">
        <v>564</v>
      </c>
      <c r="EK61" s="34" t="s">
        <v>564</v>
      </c>
      <c r="EL61" s="34" t="s">
        <v>564</v>
      </c>
      <c r="EM61" s="34" t="s">
        <v>564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 t="s">
        <v>564</v>
      </c>
      <c r="FH61" s="34" t="s">
        <v>564</v>
      </c>
      <c r="FI61" s="34" t="s">
        <v>564</v>
      </c>
      <c r="FJ61" s="34" t="s">
        <v>564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</row>
    <row r="62" spans="1:173" ht="28.2" thickBot="1" x14ac:dyDescent="0.35">
      <c r="A62" s="34" t="s">
        <v>614</v>
      </c>
      <c r="B62" s="34" t="s">
        <v>6</v>
      </c>
      <c r="C62" s="34" t="s">
        <v>31</v>
      </c>
      <c r="D62" s="34" t="s">
        <v>32</v>
      </c>
      <c r="E62" s="34">
        <v>7</v>
      </c>
      <c r="F62" s="34" t="s">
        <v>835</v>
      </c>
      <c r="G62" s="34" t="s">
        <v>857</v>
      </c>
      <c r="H62" s="35"/>
      <c r="I62" s="34">
        <v>160101</v>
      </c>
      <c r="J62" s="34" t="s">
        <v>6</v>
      </c>
      <c r="K62" s="34" t="s">
        <v>7</v>
      </c>
      <c r="L62" s="34" t="s">
        <v>8</v>
      </c>
      <c r="M62" s="34" t="s">
        <v>1202</v>
      </c>
      <c r="N62" s="34" t="s">
        <v>779</v>
      </c>
      <c r="O62" s="36">
        <v>48970207</v>
      </c>
      <c r="P62" s="34" t="s">
        <v>983</v>
      </c>
      <c r="Q62" s="34" t="s">
        <v>984</v>
      </c>
      <c r="R62" s="37">
        <v>34020</v>
      </c>
      <c r="S62" s="34" t="s">
        <v>780</v>
      </c>
      <c r="T62" s="34" t="s">
        <v>781</v>
      </c>
      <c r="U62" s="34" t="s">
        <v>806</v>
      </c>
      <c r="V62" s="34" t="s">
        <v>564</v>
      </c>
      <c r="W62" s="34">
        <v>30</v>
      </c>
      <c r="X62" s="34" t="s">
        <v>782</v>
      </c>
      <c r="Y62" s="34" t="s">
        <v>1203</v>
      </c>
      <c r="Z62" s="34" t="s">
        <v>6</v>
      </c>
      <c r="AA62" s="34" t="s">
        <v>7</v>
      </c>
      <c r="AB62" s="34" t="s">
        <v>8</v>
      </c>
      <c r="AC62" s="35"/>
      <c r="AD62" s="34" t="s">
        <v>783</v>
      </c>
      <c r="AE62" s="35"/>
      <c r="AF62" s="34" t="s">
        <v>784</v>
      </c>
      <c r="AG62" s="34">
        <v>48970207</v>
      </c>
      <c r="AH62" s="37">
        <v>45294</v>
      </c>
      <c r="AI62" s="34" t="s">
        <v>563</v>
      </c>
      <c r="AJ62" s="34" t="s">
        <v>564</v>
      </c>
      <c r="AK62" s="34" t="s">
        <v>564</v>
      </c>
      <c r="AL62" s="34" t="s">
        <v>940</v>
      </c>
      <c r="AM62" s="34" t="s">
        <v>564</v>
      </c>
      <c r="AN62" s="34" t="s">
        <v>564</v>
      </c>
      <c r="AO62" s="37">
        <v>45295</v>
      </c>
      <c r="AP62" s="34" t="s">
        <v>577</v>
      </c>
      <c r="AQ62" s="34" t="s">
        <v>785</v>
      </c>
      <c r="AR62" s="34" t="s">
        <v>592</v>
      </c>
      <c r="AS62" s="34" t="s">
        <v>566</v>
      </c>
      <c r="AT62" s="34" t="s">
        <v>566</v>
      </c>
      <c r="AU62" s="34" t="s">
        <v>786</v>
      </c>
      <c r="AV62" s="34" t="s">
        <v>564</v>
      </c>
      <c r="AW62" s="34" t="s">
        <v>564</v>
      </c>
      <c r="AX62" s="34" t="s">
        <v>592</v>
      </c>
      <c r="AY62" s="34" t="s">
        <v>783</v>
      </c>
      <c r="AZ62" s="34" t="s">
        <v>592</v>
      </c>
      <c r="BA62" s="34" t="s">
        <v>787</v>
      </c>
      <c r="BB62" s="34" t="s">
        <v>812</v>
      </c>
      <c r="BC62" s="34" t="s">
        <v>592</v>
      </c>
      <c r="BD62" s="34" t="s">
        <v>564</v>
      </c>
      <c r="BE62" s="34" t="s">
        <v>564</v>
      </c>
      <c r="BF62" s="34" t="s">
        <v>592</v>
      </c>
      <c r="BG62" s="34" t="s">
        <v>592</v>
      </c>
      <c r="BH62" s="34" t="s">
        <v>592</v>
      </c>
      <c r="BI62" s="34" t="s">
        <v>592</v>
      </c>
      <c r="BJ62" s="34">
        <v>0</v>
      </c>
      <c r="BK62" s="37">
        <v>45294</v>
      </c>
      <c r="BL62" s="34" t="s">
        <v>798</v>
      </c>
      <c r="BM62" s="34" t="s">
        <v>799</v>
      </c>
      <c r="BN62" s="34" t="s">
        <v>830</v>
      </c>
      <c r="BO62" s="34" t="s">
        <v>592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4" t="s">
        <v>564</v>
      </c>
      <c r="BW62" s="37">
        <v>45234</v>
      </c>
      <c r="BX62" s="37">
        <v>45299</v>
      </c>
      <c r="BY62" s="34" t="s">
        <v>792</v>
      </c>
      <c r="BZ62" s="34" t="s">
        <v>564</v>
      </c>
      <c r="CA62" s="34" t="s">
        <v>793</v>
      </c>
      <c r="CB62" s="34" t="s">
        <v>793</v>
      </c>
      <c r="CC62" s="34" t="s">
        <v>801</v>
      </c>
      <c r="CD62" s="34" t="s">
        <v>592</v>
      </c>
      <c r="CE62" s="34" t="s">
        <v>564</v>
      </c>
      <c r="CF62" s="34" t="s">
        <v>564</v>
      </c>
      <c r="CG62" s="34" t="s">
        <v>564</v>
      </c>
      <c r="CH62" s="34" t="s">
        <v>564</v>
      </c>
      <c r="CI62" s="34" t="s">
        <v>592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4" t="s">
        <v>564</v>
      </c>
      <c r="CQ62" s="34" t="s">
        <v>564</v>
      </c>
      <c r="CR62" s="34" t="s">
        <v>564</v>
      </c>
      <c r="CS62" s="34" t="s">
        <v>564</v>
      </c>
      <c r="CT62" s="34" t="s">
        <v>564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4" t="s">
        <v>564</v>
      </c>
      <c r="DU62" s="34" t="s">
        <v>564</v>
      </c>
      <c r="DV62" s="34" t="s">
        <v>564</v>
      </c>
      <c r="DW62" s="34" t="s">
        <v>564</v>
      </c>
      <c r="DX62" s="34" t="s">
        <v>564</v>
      </c>
      <c r="DY62" s="34" t="s">
        <v>564</v>
      </c>
      <c r="DZ62" s="34" t="s">
        <v>564</v>
      </c>
      <c r="EA62" s="34" t="s">
        <v>564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 t="s">
        <v>564</v>
      </c>
      <c r="FH62" s="34" t="s">
        <v>564</v>
      </c>
      <c r="FI62" s="34" t="s">
        <v>564</v>
      </c>
      <c r="FJ62" s="34" t="s">
        <v>564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</row>
    <row r="63" spans="1:173" ht="28.2" thickBot="1" x14ac:dyDescent="0.35">
      <c r="A63" s="34" t="s">
        <v>614</v>
      </c>
      <c r="B63" s="34" t="s">
        <v>6</v>
      </c>
      <c r="C63" s="34" t="s">
        <v>31</v>
      </c>
      <c r="D63" s="34" t="s">
        <v>32</v>
      </c>
      <c r="E63" s="34">
        <v>7</v>
      </c>
      <c r="F63" s="34" t="s">
        <v>835</v>
      </c>
      <c r="G63" s="34" t="s">
        <v>857</v>
      </c>
      <c r="H63" s="35"/>
      <c r="I63" s="34">
        <v>160101</v>
      </c>
      <c r="J63" s="34" t="s">
        <v>6</v>
      </c>
      <c r="K63" s="34" t="s">
        <v>7</v>
      </c>
      <c r="L63" s="34" t="s">
        <v>8</v>
      </c>
      <c r="M63" s="34" t="s">
        <v>1204</v>
      </c>
      <c r="N63" s="34" t="s">
        <v>779</v>
      </c>
      <c r="O63" s="36">
        <v>61014607</v>
      </c>
      <c r="P63" s="34" t="s">
        <v>1205</v>
      </c>
      <c r="Q63" s="34" t="s">
        <v>1206</v>
      </c>
      <c r="R63" s="37">
        <v>37580</v>
      </c>
      <c r="S63" s="34" t="s">
        <v>780</v>
      </c>
      <c r="T63" s="34" t="s">
        <v>781</v>
      </c>
      <c r="U63" s="34" t="s">
        <v>806</v>
      </c>
      <c r="V63" s="34" t="s">
        <v>564</v>
      </c>
      <c r="W63" s="34">
        <v>21</v>
      </c>
      <c r="X63" s="34" t="s">
        <v>782</v>
      </c>
      <c r="Y63" s="34" t="s">
        <v>1207</v>
      </c>
      <c r="Z63" s="34" t="s">
        <v>6</v>
      </c>
      <c r="AA63" s="34" t="s">
        <v>7</v>
      </c>
      <c r="AB63" s="34" t="s">
        <v>8</v>
      </c>
      <c r="AC63" s="35"/>
      <c r="AD63" s="34" t="s">
        <v>783</v>
      </c>
      <c r="AE63" s="35"/>
      <c r="AF63" s="34" t="s">
        <v>784</v>
      </c>
      <c r="AG63" s="34" t="s">
        <v>1208</v>
      </c>
      <c r="AH63" s="37">
        <v>45315</v>
      </c>
      <c r="AI63" s="34" t="s">
        <v>563</v>
      </c>
      <c r="AJ63" s="34" t="s">
        <v>564</v>
      </c>
      <c r="AK63" s="34" t="s">
        <v>564</v>
      </c>
      <c r="AL63" s="34" t="s">
        <v>558</v>
      </c>
      <c r="AM63" s="34" t="s">
        <v>564</v>
      </c>
      <c r="AN63" s="34" t="s">
        <v>564</v>
      </c>
      <c r="AO63" s="37">
        <v>45316</v>
      </c>
      <c r="AP63" s="34" t="s">
        <v>577</v>
      </c>
      <c r="AQ63" s="34" t="s">
        <v>785</v>
      </c>
      <c r="AR63" s="34" t="s">
        <v>592</v>
      </c>
      <c r="AS63" s="34" t="s">
        <v>566</v>
      </c>
      <c r="AT63" s="34" t="s">
        <v>566</v>
      </c>
      <c r="AU63" s="34" t="s">
        <v>786</v>
      </c>
      <c r="AV63" s="34" t="s">
        <v>564</v>
      </c>
      <c r="AW63" s="34" t="s">
        <v>564</v>
      </c>
      <c r="AX63" s="34" t="s">
        <v>592</v>
      </c>
      <c r="AY63" s="34" t="s">
        <v>783</v>
      </c>
      <c r="AZ63" s="34" t="s">
        <v>592</v>
      </c>
      <c r="BA63" s="34" t="s">
        <v>787</v>
      </c>
      <c r="BB63" s="34" t="s">
        <v>812</v>
      </c>
      <c r="BC63" s="34" t="s">
        <v>592</v>
      </c>
      <c r="BD63" s="34" t="s">
        <v>564</v>
      </c>
      <c r="BE63" s="34" t="s">
        <v>564</v>
      </c>
      <c r="BF63" s="34" t="s">
        <v>592</v>
      </c>
      <c r="BG63" s="34" t="s">
        <v>592</v>
      </c>
      <c r="BH63" s="34" t="s">
        <v>592</v>
      </c>
      <c r="BI63" s="34" t="s">
        <v>592</v>
      </c>
      <c r="BJ63" s="34">
        <v>0</v>
      </c>
      <c r="BK63" s="37">
        <v>45315</v>
      </c>
      <c r="BL63" s="34" t="s">
        <v>798</v>
      </c>
      <c r="BM63" s="34" t="s">
        <v>799</v>
      </c>
      <c r="BN63" s="34" t="s">
        <v>830</v>
      </c>
      <c r="BO63" s="34" t="s">
        <v>592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4" t="s">
        <v>564</v>
      </c>
      <c r="BW63" s="37">
        <v>45231</v>
      </c>
      <c r="BX63" s="37">
        <v>45320</v>
      </c>
      <c r="BY63" s="34" t="s">
        <v>792</v>
      </c>
      <c r="BZ63" s="34" t="s">
        <v>564</v>
      </c>
      <c r="CA63" s="34" t="s">
        <v>793</v>
      </c>
      <c r="CB63" s="34" t="s">
        <v>793</v>
      </c>
      <c r="CC63" s="34" t="s">
        <v>801</v>
      </c>
      <c r="CD63" s="34" t="s">
        <v>592</v>
      </c>
      <c r="CE63" s="34" t="s">
        <v>564</v>
      </c>
      <c r="CF63" s="34" t="s">
        <v>564</v>
      </c>
      <c r="CG63" s="34" t="s">
        <v>564</v>
      </c>
      <c r="CH63" s="34" t="s">
        <v>564</v>
      </c>
      <c r="CI63" s="34" t="s">
        <v>592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4" t="s">
        <v>564</v>
      </c>
      <c r="CP63" s="34" t="s">
        <v>564</v>
      </c>
      <c r="CQ63" s="34" t="s">
        <v>564</v>
      </c>
      <c r="CR63" s="34" t="s">
        <v>564</v>
      </c>
      <c r="CS63" s="34" t="s">
        <v>564</v>
      </c>
      <c r="CT63" s="34" t="s">
        <v>564</v>
      </c>
      <c r="CU63" s="34" t="s">
        <v>564</v>
      </c>
      <c r="CV63" s="34" t="s">
        <v>564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4" t="s">
        <v>564</v>
      </c>
      <c r="DV63" s="34" t="s">
        <v>564</v>
      </c>
      <c r="DW63" s="34" t="s">
        <v>564</v>
      </c>
      <c r="DX63" s="34" t="s">
        <v>564</v>
      </c>
      <c r="DY63" s="34" t="s">
        <v>564</v>
      </c>
      <c r="DZ63" s="34" t="s">
        <v>564</v>
      </c>
      <c r="EA63" s="34" t="s">
        <v>564</v>
      </c>
      <c r="EB63" s="34" t="s">
        <v>564</v>
      </c>
      <c r="EC63" s="34" t="s">
        <v>564</v>
      </c>
      <c r="ED63" s="34" t="s">
        <v>564</v>
      </c>
      <c r="EE63" s="34" t="s">
        <v>564</v>
      </c>
      <c r="EF63" s="34" t="s">
        <v>564</v>
      </c>
      <c r="EG63" s="34" t="s">
        <v>564</v>
      </c>
      <c r="EH63" s="34" t="s">
        <v>564</v>
      </c>
      <c r="EI63" s="34" t="s">
        <v>564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</row>
    <row r="64" spans="1:173" ht="28.2" thickBot="1" x14ac:dyDescent="0.35">
      <c r="A64" s="34" t="s">
        <v>614</v>
      </c>
      <c r="B64" s="34" t="s">
        <v>6</v>
      </c>
      <c r="C64" s="34" t="s">
        <v>31</v>
      </c>
      <c r="D64" s="34" t="s">
        <v>32</v>
      </c>
      <c r="E64" s="34">
        <v>7</v>
      </c>
      <c r="F64" s="34" t="s">
        <v>835</v>
      </c>
      <c r="G64" s="34" t="s">
        <v>857</v>
      </c>
      <c r="H64" s="35"/>
      <c r="I64" s="34">
        <v>160101</v>
      </c>
      <c r="J64" s="34" t="s">
        <v>6</v>
      </c>
      <c r="K64" s="34" t="s">
        <v>7</v>
      </c>
      <c r="L64" s="34" t="s">
        <v>8</v>
      </c>
      <c r="M64" s="34" t="s">
        <v>1209</v>
      </c>
      <c r="N64" s="34" t="s">
        <v>779</v>
      </c>
      <c r="O64" s="36">
        <v>76441264</v>
      </c>
      <c r="P64" s="34" t="s">
        <v>1210</v>
      </c>
      <c r="Q64" s="34" t="s">
        <v>1211</v>
      </c>
      <c r="R64" s="37">
        <v>36443</v>
      </c>
      <c r="S64" s="34" t="s">
        <v>780</v>
      </c>
      <c r="T64" s="34" t="s">
        <v>781</v>
      </c>
      <c r="U64" s="34" t="s">
        <v>806</v>
      </c>
      <c r="V64" s="34" t="s">
        <v>564</v>
      </c>
      <c r="W64" s="34">
        <v>24</v>
      </c>
      <c r="X64" s="34" t="s">
        <v>797</v>
      </c>
      <c r="Y64" s="34" t="s">
        <v>1212</v>
      </c>
      <c r="Z64" s="34" t="s">
        <v>6</v>
      </c>
      <c r="AA64" s="34" t="s">
        <v>7</v>
      </c>
      <c r="AB64" s="34" t="s">
        <v>8</v>
      </c>
      <c r="AC64" s="35"/>
      <c r="AD64" s="34" t="s">
        <v>783</v>
      </c>
      <c r="AE64" s="35"/>
      <c r="AF64" s="34" t="s">
        <v>784</v>
      </c>
      <c r="AG64" s="34">
        <v>76441264</v>
      </c>
      <c r="AH64" s="37">
        <v>45300</v>
      </c>
      <c r="AI64" s="34" t="s">
        <v>563</v>
      </c>
      <c r="AJ64" s="34" t="s">
        <v>564</v>
      </c>
      <c r="AK64" s="34" t="s">
        <v>564</v>
      </c>
      <c r="AL64" s="34" t="s">
        <v>558</v>
      </c>
      <c r="AM64" s="34" t="s">
        <v>564</v>
      </c>
      <c r="AN64" s="34" t="s">
        <v>564</v>
      </c>
      <c r="AO64" s="37">
        <v>45301</v>
      </c>
      <c r="AP64" s="34" t="s">
        <v>577</v>
      </c>
      <c r="AQ64" s="34" t="s">
        <v>833</v>
      </c>
      <c r="AR64" s="34" t="s">
        <v>592</v>
      </c>
      <c r="AS64" s="34" t="s">
        <v>566</v>
      </c>
      <c r="AT64" s="34" t="s">
        <v>566</v>
      </c>
      <c r="AU64" s="34" t="s">
        <v>786</v>
      </c>
      <c r="AV64" s="34" t="s">
        <v>564</v>
      </c>
      <c r="AW64" s="34" t="s">
        <v>564</v>
      </c>
      <c r="AX64" s="34" t="s">
        <v>592</v>
      </c>
      <c r="AY64" s="34" t="s">
        <v>783</v>
      </c>
      <c r="AZ64" s="34" t="s">
        <v>592</v>
      </c>
      <c r="BA64" s="34" t="s">
        <v>787</v>
      </c>
      <c r="BB64" s="34" t="s">
        <v>812</v>
      </c>
      <c r="BC64" s="34" t="s">
        <v>592</v>
      </c>
      <c r="BD64" s="34" t="s">
        <v>564</v>
      </c>
      <c r="BE64" s="34" t="s">
        <v>564</v>
      </c>
      <c r="BF64" s="34" t="s">
        <v>564</v>
      </c>
      <c r="BG64" s="34" t="s">
        <v>592</v>
      </c>
      <c r="BH64" s="34" t="s">
        <v>592</v>
      </c>
      <c r="BI64" s="34" t="s">
        <v>592</v>
      </c>
      <c r="BJ64" s="34">
        <v>0</v>
      </c>
      <c r="BK64" s="37">
        <v>45300</v>
      </c>
      <c r="BL64" s="34" t="s">
        <v>798</v>
      </c>
      <c r="BM64" s="34" t="s">
        <v>799</v>
      </c>
      <c r="BN64" s="34" t="s">
        <v>830</v>
      </c>
      <c r="BO64" s="34" t="s">
        <v>592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4" t="s">
        <v>564</v>
      </c>
      <c r="BW64" s="37">
        <v>45232</v>
      </c>
      <c r="BX64" s="37">
        <v>45302</v>
      </c>
      <c r="BY64" s="34" t="s">
        <v>792</v>
      </c>
      <c r="BZ64" s="34" t="s">
        <v>564</v>
      </c>
      <c r="CA64" s="34" t="s">
        <v>793</v>
      </c>
      <c r="CB64" s="34" t="s">
        <v>793</v>
      </c>
      <c r="CC64" s="34" t="s">
        <v>801</v>
      </c>
      <c r="CD64" s="34" t="s">
        <v>592</v>
      </c>
      <c r="CE64" s="34" t="s">
        <v>564</v>
      </c>
      <c r="CF64" s="34" t="s">
        <v>564</v>
      </c>
      <c r="CG64" s="34" t="s">
        <v>564</v>
      </c>
      <c r="CH64" s="34" t="s">
        <v>564</v>
      </c>
      <c r="CI64" s="34" t="s">
        <v>592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4" t="s">
        <v>564</v>
      </c>
      <c r="CO64" s="34" t="s">
        <v>564</v>
      </c>
      <c r="CP64" s="34" t="s">
        <v>564</v>
      </c>
      <c r="CQ64" s="34" t="s">
        <v>564</v>
      </c>
      <c r="CR64" s="34" t="s">
        <v>564</v>
      </c>
      <c r="CS64" s="34" t="s">
        <v>564</v>
      </c>
      <c r="CT64" s="34" t="s">
        <v>564</v>
      </c>
      <c r="CU64" s="34" t="s">
        <v>564</v>
      </c>
      <c r="CV64" s="34" t="s">
        <v>564</v>
      </c>
      <c r="CW64" s="34" t="s">
        <v>564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4" t="s">
        <v>564</v>
      </c>
      <c r="DU64" s="34" t="s">
        <v>564</v>
      </c>
      <c r="DV64" s="34" t="s">
        <v>564</v>
      </c>
      <c r="DW64" s="34" t="s">
        <v>564</v>
      </c>
      <c r="DX64" s="34" t="s">
        <v>564</v>
      </c>
      <c r="DY64" s="34" t="s">
        <v>564</v>
      </c>
      <c r="DZ64" s="34" t="s">
        <v>564</v>
      </c>
      <c r="EA64" s="34" t="s">
        <v>564</v>
      </c>
      <c r="EB64" s="34" t="s">
        <v>564</v>
      </c>
      <c r="EC64" s="34" t="s">
        <v>564</v>
      </c>
      <c r="ED64" s="34" t="s">
        <v>564</v>
      </c>
      <c r="EE64" s="34" t="s">
        <v>564</v>
      </c>
      <c r="EF64" s="34" t="s">
        <v>564</v>
      </c>
      <c r="EG64" s="34" t="s">
        <v>564</v>
      </c>
      <c r="EH64" s="34" t="s">
        <v>564</v>
      </c>
      <c r="EI64" s="34" t="s">
        <v>564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 t="s">
        <v>564</v>
      </c>
      <c r="FH64" s="34" t="s">
        <v>564</v>
      </c>
      <c r="FI64" s="34" t="s">
        <v>564</v>
      </c>
      <c r="FJ64" s="34" t="s">
        <v>564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</row>
    <row r="65" spans="1:173" ht="28.2" thickBot="1" x14ac:dyDescent="0.35">
      <c r="A65" s="34" t="s">
        <v>614</v>
      </c>
      <c r="B65" s="34" t="s">
        <v>6</v>
      </c>
      <c r="C65" s="34" t="s">
        <v>31</v>
      </c>
      <c r="D65" s="34" t="s">
        <v>32</v>
      </c>
      <c r="E65" s="34">
        <v>7</v>
      </c>
      <c r="F65" s="34" t="s">
        <v>835</v>
      </c>
      <c r="G65" s="34" t="s">
        <v>857</v>
      </c>
      <c r="H65" s="35"/>
      <c r="I65" s="34">
        <v>160101</v>
      </c>
      <c r="J65" s="34" t="s">
        <v>6</v>
      </c>
      <c r="K65" s="34" t="s">
        <v>7</v>
      </c>
      <c r="L65" s="34" t="s">
        <v>8</v>
      </c>
      <c r="M65" s="34" t="s">
        <v>1213</v>
      </c>
      <c r="N65" s="34" t="s">
        <v>779</v>
      </c>
      <c r="O65" s="36">
        <v>42978180</v>
      </c>
      <c r="P65" s="34" t="s">
        <v>1214</v>
      </c>
      <c r="Q65" s="34" t="s">
        <v>1215</v>
      </c>
      <c r="R65" s="37">
        <v>31129</v>
      </c>
      <c r="S65" s="34" t="s">
        <v>780</v>
      </c>
      <c r="T65" s="34" t="s">
        <v>781</v>
      </c>
      <c r="U65" s="34" t="s">
        <v>806</v>
      </c>
      <c r="V65" s="34" t="s">
        <v>564</v>
      </c>
      <c r="W65" s="34">
        <v>38</v>
      </c>
      <c r="X65" s="34" t="s">
        <v>797</v>
      </c>
      <c r="Y65" s="34" t="s">
        <v>1216</v>
      </c>
      <c r="Z65" s="34" t="s">
        <v>6</v>
      </c>
      <c r="AA65" s="34" t="s">
        <v>7</v>
      </c>
      <c r="AB65" s="34" t="s">
        <v>8</v>
      </c>
      <c r="AC65" s="35"/>
      <c r="AD65" s="34" t="s">
        <v>783</v>
      </c>
      <c r="AE65" s="35"/>
      <c r="AF65" s="34" t="s">
        <v>784</v>
      </c>
      <c r="AG65" s="34">
        <v>42978180</v>
      </c>
      <c r="AH65" s="37">
        <v>45299</v>
      </c>
      <c r="AI65" s="34" t="s">
        <v>563</v>
      </c>
      <c r="AJ65" s="34" t="s">
        <v>564</v>
      </c>
      <c r="AK65" s="34" t="s">
        <v>564</v>
      </c>
      <c r="AL65" s="34" t="s">
        <v>558</v>
      </c>
      <c r="AM65" s="34" t="s">
        <v>564</v>
      </c>
      <c r="AN65" s="34" t="s">
        <v>564</v>
      </c>
      <c r="AO65" s="37">
        <v>45300</v>
      </c>
      <c r="AP65" s="34" t="s">
        <v>577</v>
      </c>
      <c r="AQ65" s="34" t="s">
        <v>833</v>
      </c>
      <c r="AR65" s="34" t="s">
        <v>592</v>
      </c>
      <c r="AS65" s="34" t="s">
        <v>566</v>
      </c>
      <c r="AT65" s="34" t="s">
        <v>566</v>
      </c>
      <c r="AU65" s="34" t="s">
        <v>786</v>
      </c>
      <c r="AV65" s="34" t="s">
        <v>564</v>
      </c>
      <c r="AW65" s="34" t="s">
        <v>564</v>
      </c>
      <c r="AX65" s="34" t="s">
        <v>592</v>
      </c>
      <c r="AY65" s="34" t="s">
        <v>783</v>
      </c>
      <c r="AZ65" s="34" t="s">
        <v>592</v>
      </c>
      <c r="BA65" s="34" t="s">
        <v>787</v>
      </c>
      <c r="BB65" s="34" t="s">
        <v>812</v>
      </c>
      <c r="BC65" s="34" t="s">
        <v>592</v>
      </c>
      <c r="BD65" s="34" t="s">
        <v>564</v>
      </c>
      <c r="BE65" s="34" t="s">
        <v>564</v>
      </c>
      <c r="BF65" s="34" t="s">
        <v>564</v>
      </c>
      <c r="BG65" s="34" t="s">
        <v>592</v>
      </c>
      <c r="BH65" s="34" t="s">
        <v>592</v>
      </c>
      <c r="BI65" s="34" t="s">
        <v>592</v>
      </c>
      <c r="BJ65" s="34">
        <v>0</v>
      </c>
      <c r="BK65" s="37">
        <v>45299</v>
      </c>
      <c r="BL65" s="34" t="s">
        <v>798</v>
      </c>
      <c r="BM65" s="34" t="s">
        <v>799</v>
      </c>
      <c r="BN65" s="34" t="s">
        <v>830</v>
      </c>
      <c r="BO65" s="34" t="s">
        <v>592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4" t="s">
        <v>564</v>
      </c>
      <c r="BW65" s="37">
        <v>45264</v>
      </c>
      <c r="BX65" s="37">
        <v>45302</v>
      </c>
      <c r="BY65" s="34" t="s">
        <v>792</v>
      </c>
      <c r="BZ65" s="34" t="s">
        <v>564</v>
      </c>
      <c r="CA65" s="34" t="s">
        <v>793</v>
      </c>
      <c r="CB65" s="34" t="s">
        <v>793</v>
      </c>
      <c r="CC65" s="34" t="s">
        <v>801</v>
      </c>
      <c r="CD65" s="34" t="s">
        <v>592</v>
      </c>
      <c r="CE65" s="34" t="s">
        <v>564</v>
      </c>
      <c r="CF65" s="34" t="s">
        <v>564</v>
      </c>
      <c r="CG65" s="34" t="s">
        <v>564</v>
      </c>
      <c r="CH65" s="34" t="s">
        <v>564</v>
      </c>
      <c r="CI65" s="34" t="s">
        <v>592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4" t="s">
        <v>564</v>
      </c>
      <c r="DV65" s="34" t="s">
        <v>564</v>
      </c>
      <c r="DW65" s="34" t="s">
        <v>564</v>
      </c>
      <c r="DX65" s="34" t="s">
        <v>564</v>
      </c>
      <c r="DY65" s="34" t="s">
        <v>564</v>
      </c>
      <c r="DZ65" s="34" t="s">
        <v>564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>
        <v>1</v>
      </c>
      <c r="EK65" s="37">
        <v>45309</v>
      </c>
      <c r="EL65" s="34" t="s">
        <v>795</v>
      </c>
      <c r="EM65" s="34" t="s">
        <v>1217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</row>
    <row r="66" spans="1:173" ht="28.2" thickBot="1" x14ac:dyDescent="0.35">
      <c r="A66" s="34" t="s">
        <v>614</v>
      </c>
      <c r="B66" s="34" t="s">
        <v>6</v>
      </c>
      <c r="C66" s="34" t="s">
        <v>31</v>
      </c>
      <c r="D66" s="34" t="s">
        <v>32</v>
      </c>
      <c r="E66" s="34">
        <v>7</v>
      </c>
      <c r="F66" s="34" t="s">
        <v>835</v>
      </c>
      <c r="G66" s="34" t="s">
        <v>857</v>
      </c>
      <c r="H66" s="35"/>
      <c r="I66" s="34">
        <v>160101</v>
      </c>
      <c r="J66" s="34" t="s">
        <v>6</v>
      </c>
      <c r="K66" s="34" t="s">
        <v>7</v>
      </c>
      <c r="L66" s="34" t="s">
        <v>8</v>
      </c>
      <c r="M66" s="34" t="s">
        <v>1218</v>
      </c>
      <c r="N66" s="34" t="s">
        <v>779</v>
      </c>
      <c r="O66" s="36">
        <v>74400429</v>
      </c>
      <c r="P66" s="34" t="s">
        <v>975</v>
      </c>
      <c r="Q66" s="34" t="s">
        <v>1219</v>
      </c>
      <c r="R66" s="37">
        <v>37496</v>
      </c>
      <c r="S66" s="34" t="s">
        <v>780</v>
      </c>
      <c r="T66" s="34" t="s">
        <v>781</v>
      </c>
      <c r="U66" s="34" t="s">
        <v>806</v>
      </c>
      <c r="V66" s="34" t="s">
        <v>564</v>
      </c>
      <c r="W66" s="34">
        <v>21</v>
      </c>
      <c r="X66" s="34" t="s">
        <v>797</v>
      </c>
      <c r="Y66" s="34" t="s">
        <v>1220</v>
      </c>
      <c r="Z66" s="34" t="s">
        <v>6</v>
      </c>
      <c r="AA66" s="34" t="s">
        <v>7</v>
      </c>
      <c r="AB66" s="34" t="s">
        <v>8</v>
      </c>
      <c r="AC66" s="35"/>
      <c r="AD66" s="34" t="s">
        <v>783</v>
      </c>
      <c r="AE66" s="35"/>
      <c r="AF66" s="34" t="s">
        <v>784</v>
      </c>
      <c r="AG66" s="34">
        <v>74400429</v>
      </c>
      <c r="AH66" s="37">
        <v>45300</v>
      </c>
      <c r="AI66" s="34" t="s">
        <v>563</v>
      </c>
      <c r="AJ66" s="34" t="s">
        <v>564</v>
      </c>
      <c r="AK66" s="34" t="s">
        <v>564</v>
      </c>
      <c r="AL66" s="34" t="s">
        <v>558</v>
      </c>
      <c r="AM66" s="34" t="s">
        <v>564</v>
      </c>
      <c r="AN66" s="34" t="s">
        <v>564</v>
      </c>
      <c r="AO66" s="37">
        <v>45301</v>
      </c>
      <c r="AP66" s="34" t="s">
        <v>577</v>
      </c>
      <c r="AQ66" s="34" t="s">
        <v>833</v>
      </c>
      <c r="AR66" s="34" t="s">
        <v>592</v>
      </c>
      <c r="AS66" s="34" t="s">
        <v>566</v>
      </c>
      <c r="AT66" s="34" t="s">
        <v>566</v>
      </c>
      <c r="AU66" s="34" t="s">
        <v>786</v>
      </c>
      <c r="AV66" s="34" t="s">
        <v>564</v>
      </c>
      <c r="AW66" s="34" t="s">
        <v>564</v>
      </c>
      <c r="AX66" s="34" t="s">
        <v>592</v>
      </c>
      <c r="AY66" s="34" t="s">
        <v>783</v>
      </c>
      <c r="AZ66" s="34" t="s">
        <v>592</v>
      </c>
      <c r="BA66" s="34" t="s">
        <v>787</v>
      </c>
      <c r="BB66" s="34" t="s">
        <v>812</v>
      </c>
      <c r="BC66" s="34" t="s">
        <v>592</v>
      </c>
      <c r="BD66" s="34" t="s">
        <v>564</v>
      </c>
      <c r="BE66" s="34" t="s">
        <v>564</v>
      </c>
      <c r="BF66" s="34" t="s">
        <v>564</v>
      </c>
      <c r="BG66" s="34" t="s">
        <v>592</v>
      </c>
      <c r="BH66" s="34" t="s">
        <v>592</v>
      </c>
      <c r="BI66" s="34" t="s">
        <v>592</v>
      </c>
      <c r="BJ66" s="34">
        <v>0</v>
      </c>
      <c r="BK66" s="37">
        <v>45300</v>
      </c>
      <c r="BL66" s="34" t="s">
        <v>798</v>
      </c>
      <c r="BM66" s="34" t="s">
        <v>799</v>
      </c>
      <c r="BN66" s="34" t="s">
        <v>830</v>
      </c>
      <c r="BO66" s="34" t="s">
        <v>592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4" t="s">
        <v>564</v>
      </c>
      <c r="BW66" s="37">
        <v>45264</v>
      </c>
      <c r="BX66" s="37">
        <v>45302</v>
      </c>
      <c r="BY66" s="34" t="s">
        <v>792</v>
      </c>
      <c r="BZ66" s="34" t="s">
        <v>564</v>
      </c>
      <c r="CA66" s="34" t="s">
        <v>793</v>
      </c>
      <c r="CB66" s="34" t="s">
        <v>793</v>
      </c>
      <c r="CC66" s="34" t="s">
        <v>801</v>
      </c>
      <c r="CD66" s="34" t="s">
        <v>592</v>
      </c>
      <c r="CE66" s="34" t="s">
        <v>564</v>
      </c>
      <c r="CF66" s="34" t="s">
        <v>564</v>
      </c>
      <c r="CG66" s="34" t="s">
        <v>564</v>
      </c>
      <c r="CH66" s="34" t="s">
        <v>564</v>
      </c>
      <c r="CI66" s="34" t="s">
        <v>783</v>
      </c>
      <c r="CJ66" s="34" t="s">
        <v>1221</v>
      </c>
      <c r="CK66" s="34" t="s">
        <v>942</v>
      </c>
      <c r="CL66" s="34" t="s">
        <v>564</v>
      </c>
      <c r="CM66" s="34" t="s">
        <v>808</v>
      </c>
      <c r="CN66" s="34" t="s">
        <v>564</v>
      </c>
      <c r="CO66" s="34" t="s">
        <v>564</v>
      </c>
      <c r="CP66" s="34" t="s">
        <v>564</v>
      </c>
      <c r="CQ66" s="34" t="s">
        <v>564</v>
      </c>
      <c r="CR66" s="34" t="s">
        <v>564</v>
      </c>
      <c r="CS66" s="34" t="s">
        <v>564</v>
      </c>
      <c r="CT66" s="34" t="s">
        <v>564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4" t="s">
        <v>564</v>
      </c>
      <c r="DV66" s="34" t="s">
        <v>564</v>
      </c>
      <c r="DW66" s="34" t="s">
        <v>564</v>
      </c>
      <c r="DX66" s="34" t="s">
        <v>564</v>
      </c>
      <c r="DY66" s="34" t="s">
        <v>564</v>
      </c>
      <c r="DZ66" s="34" t="s">
        <v>564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</row>
    <row r="67" spans="1:173" ht="28.2" thickBot="1" x14ac:dyDescent="0.35">
      <c r="A67" s="34" t="s">
        <v>614</v>
      </c>
      <c r="B67" s="34" t="s">
        <v>6</v>
      </c>
      <c r="C67" s="34" t="s">
        <v>31</v>
      </c>
      <c r="D67" s="34" t="s">
        <v>32</v>
      </c>
      <c r="E67" s="34">
        <v>7</v>
      </c>
      <c r="F67" s="34" t="s">
        <v>835</v>
      </c>
      <c r="G67" s="34" t="s">
        <v>857</v>
      </c>
      <c r="H67" s="35"/>
      <c r="I67" s="34">
        <v>160101</v>
      </c>
      <c r="J67" s="34" t="s">
        <v>6</v>
      </c>
      <c r="K67" s="34" t="s">
        <v>7</v>
      </c>
      <c r="L67" s="34" t="s">
        <v>8</v>
      </c>
      <c r="M67" s="34" t="s">
        <v>1222</v>
      </c>
      <c r="N67" s="34" t="s">
        <v>779</v>
      </c>
      <c r="O67" s="36">
        <v>5280123</v>
      </c>
      <c r="P67" s="34" t="s">
        <v>1223</v>
      </c>
      <c r="Q67" s="34" t="s">
        <v>1224</v>
      </c>
      <c r="R67" s="37">
        <v>21254</v>
      </c>
      <c r="S67" s="34" t="s">
        <v>780</v>
      </c>
      <c r="T67" s="34" t="s">
        <v>781</v>
      </c>
      <c r="U67" s="34" t="s">
        <v>806</v>
      </c>
      <c r="V67" s="34" t="s">
        <v>564</v>
      </c>
      <c r="W67" s="34">
        <v>65</v>
      </c>
      <c r="X67" s="34" t="s">
        <v>797</v>
      </c>
      <c r="Y67" s="34" t="s">
        <v>1225</v>
      </c>
      <c r="Z67" s="34" t="s">
        <v>6</v>
      </c>
      <c r="AA67" s="34" t="s">
        <v>7</v>
      </c>
      <c r="AB67" s="34" t="s">
        <v>8</v>
      </c>
      <c r="AC67" s="35"/>
      <c r="AD67" s="34" t="s">
        <v>783</v>
      </c>
      <c r="AE67" s="35"/>
      <c r="AF67" s="34" t="s">
        <v>784</v>
      </c>
      <c r="AG67" s="34">
        <v>5280123</v>
      </c>
      <c r="AH67" s="37">
        <v>45316</v>
      </c>
      <c r="AI67" s="34" t="s">
        <v>563</v>
      </c>
      <c r="AJ67" s="34" t="s">
        <v>564</v>
      </c>
      <c r="AK67" s="34" t="s">
        <v>564</v>
      </c>
      <c r="AL67" s="34" t="s">
        <v>558</v>
      </c>
      <c r="AM67" s="34" t="s">
        <v>564</v>
      </c>
      <c r="AN67" s="34" t="s">
        <v>564</v>
      </c>
      <c r="AO67" s="37">
        <v>45316</v>
      </c>
      <c r="AP67" s="34" t="s">
        <v>577</v>
      </c>
      <c r="AQ67" s="34" t="s">
        <v>833</v>
      </c>
      <c r="AR67" s="34" t="s">
        <v>592</v>
      </c>
      <c r="AS67" s="34" t="s">
        <v>566</v>
      </c>
      <c r="AT67" s="34" t="s">
        <v>566</v>
      </c>
      <c r="AU67" s="34" t="s">
        <v>786</v>
      </c>
      <c r="AV67" s="34" t="s">
        <v>564</v>
      </c>
      <c r="AW67" s="34" t="s">
        <v>564</v>
      </c>
      <c r="AX67" s="34" t="s">
        <v>566</v>
      </c>
      <c r="AY67" s="34" t="s">
        <v>783</v>
      </c>
      <c r="AZ67" s="34" t="s">
        <v>592</v>
      </c>
      <c r="BA67" s="34" t="s">
        <v>787</v>
      </c>
      <c r="BB67" s="34" t="s">
        <v>812</v>
      </c>
      <c r="BC67" s="34" t="s">
        <v>592</v>
      </c>
      <c r="BD67" s="34" t="s">
        <v>564</v>
      </c>
      <c r="BE67" s="34" t="s">
        <v>564</v>
      </c>
      <c r="BF67" s="34" t="s">
        <v>564</v>
      </c>
      <c r="BG67" s="34" t="s">
        <v>592</v>
      </c>
      <c r="BH67" s="34" t="s">
        <v>592</v>
      </c>
      <c r="BI67" s="34" t="s">
        <v>592</v>
      </c>
      <c r="BJ67" s="34">
        <v>0</v>
      </c>
      <c r="BK67" s="37">
        <v>45306</v>
      </c>
      <c r="BL67" s="34" t="s">
        <v>809</v>
      </c>
      <c r="BM67" s="34" t="s">
        <v>799</v>
      </c>
      <c r="BN67" s="34" t="s">
        <v>830</v>
      </c>
      <c r="BO67" s="34" t="s">
        <v>592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4" t="s">
        <v>564</v>
      </c>
      <c r="BW67" s="37">
        <v>45261</v>
      </c>
      <c r="BX67" s="37">
        <v>45320</v>
      </c>
      <c r="BY67" s="34" t="s">
        <v>860</v>
      </c>
      <c r="BZ67" s="34" t="s">
        <v>564</v>
      </c>
      <c r="CA67" s="34" t="s">
        <v>793</v>
      </c>
      <c r="CB67" s="34" t="s">
        <v>793</v>
      </c>
      <c r="CC67" s="34" t="s">
        <v>801</v>
      </c>
      <c r="CD67" s="34" t="s">
        <v>592</v>
      </c>
      <c r="CE67" s="34" t="s">
        <v>564</v>
      </c>
      <c r="CF67" s="34" t="s">
        <v>564</v>
      </c>
      <c r="CG67" s="34" t="s">
        <v>564</v>
      </c>
      <c r="CH67" s="34" t="s">
        <v>564</v>
      </c>
      <c r="CI67" s="34" t="s">
        <v>592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</row>
    <row r="68" spans="1:173" ht="28.2" thickBot="1" x14ac:dyDescent="0.35">
      <c r="A68" s="34" t="s">
        <v>614</v>
      </c>
      <c r="B68" s="34" t="s">
        <v>6</v>
      </c>
      <c r="C68" s="34" t="s">
        <v>31</v>
      </c>
      <c r="D68" s="34" t="s">
        <v>32</v>
      </c>
      <c r="E68" s="34">
        <v>7</v>
      </c>
      <c r="F68" s="34" t="s">
        <v>835</v>
      </c>
      <c r="G68" s="34" t="s">
        <v>857</v>
      </c>
      <c r="H68" s="35"/>
      <c r="I68" s="34">
        <v>160101</v>
      </c>
      <c r="J68" s="34" t="s">
        <v>6</v>
      </c>
      <c r="K68" s="34" t="s">
        <v>7</v>
      </c>
      <c r="L68" s="34" t="s">
        <v>8</v>
      </c>
      <c r="M68" s="34" t="s">
        <v>1226</v>
      </c>
      <c r="N68" s="34" t="s">
        <v>779</v>
      </c>
      <c r="O68" s="36">
        <v>72530800</v>
      </c>
      <c r="P68" s="34" t="s">
        <v>1227</v>
      </c>
      <c r="Q68" s="34" t="s">
        <v>1228</v>
      </c>
      <c r="R68" s="37">
        <v>36610</v>
      </c>
      <c r="S68" s="34" t="s">
        <v>780</v>
      </c>
      <c r="T68" s="34" t="s">
        <v>781</v>
      </c>
      <c r="U68" s="34" t="s">
        <v>806</v>
      </c>
      <c r="V68" s="34" t="s">
        <v>564</v>
      </c>
      <c r="W68" s="34">
        <v>23</v>
      </c>
      <c r="X68" s="34" t="s">
        <v>797</v>
      </c>
      <c r="Y68" s="34" t="s">
        <v>1229</v>
      </c>
      <c r="Z68" s="34" t="s">
        <v>6</v>
      </c>
      <c r="AA68" s="34" t="s">
        <v>7</v>
      </c>
      <c r="AB68" s="34" t="s">
        <v>24</v>
      </c>
      <c r="AC68" s="35"/>
      <c r="AD68" s="34" t="s">
        <v>783</v>
      </c>
      <c r="AE68" s="35"/>
      <c r="AF68" s="34" t="s">
        <v>784</v>
      </c>
      <c r="AG68" s="34">
        <v>72530800</v>
      </c>
      <c r="AH68" s="37">
        <v>45295</v>
      </c>
      <c r="AI68" s="34" t="s">
        <v>563</v>
      </c>
      <c r="AJ68" s="34" t="s">
        <v>564</v>
      </c>
      <c r="AK68" s="34" t="s">
        <v>564</v>
      </c>
      <c r="AL68" s="34" t="s">
        <v>558</v>
      </c>
      <c r="AM68" s="34" t="s">
        <v>564</v>
      </c>
      <c r="AN68" s="34" t="s">
        <v>564</v>
      </c>
      <c r="AO68" s="37">
        <v>45296</v>
      </c>
      <c r="AP68" s="34" t="s">
        <v>577</v>
      </c>
      <c r="AQ68" s="34" t="s">
        <v>833</v>
      </c>
      <c r="AR68" s="34" t="s">
        <v>592</v>
      </c>
      <c r="AS68" s="34" t="s">
        <v>566</v>
      </c>
      <c r="AT68" s="34" t="s">
        <v>566</v>
      </c>
      <c r="AU68" s="34" t="s">
        <v>786</v>
      </c>
      <c r="AV68" s="34" t="s">
        <v>564</v>
      </c>
      <c r="AW68" s="34" t="s">
        <v>564</v>
      </c>
      <c r="AX68" s="34" t="s">
        <v>592</v>
      </c>
      <c r="AY68" s="34" t="s">
        <v>783</v>
      </c>
      <c r="AZ68" s="34" t="s">
        <v>592</v>
      </c>
      <c r="BA68" s="34" t="s">
        <v>787</v>
      </c>
      <c r="BB68" s="34" t="s">
        <v>812</v>
      </c>
      <c r="BC68" s="34" t="s">
        <v>592</v>
      </c>
      <c r="BD68" s="34" t="s">
        <v>564</v>
      </c>
      <c r="BE68" s="34" t="s">
        <v>564</v>
      </c>
      <c r="BF68" s="34" t="s">
        <v>564</v>
      </c>
      <c r="BG68" s="34" t="s">
        <v>592</v>
      </c>
      <c r="BH68" s="34" t="s">
        <v>592</v>
      </c>
      <c r="BI68" s="34" t="s">
        <v>592</v>
      </c>
      <c r="BJ68" s="34">
        <v>0</v>
      </c>
      <c r="BK68" s="37">
        <v>45295</v>
      </c>
      <c r="BL68" s="34" t="s">
        <v>789</v>
      </c>
      <c r="BM68" s="34" t="s">
        <v>799</v>
      </c>
      <c r="BN68" s="34" t="s">
        <v>830</v>
      </c>
      <c r="BO68" s="34" t="s">
        <v>592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4" t="s">
        <v>564</v>
      </c>
      <c r="BW68" s="37">
        <v>45231</v>
      </c>
      <c r="BX68" s="37">
        <v>45299</v>
      </c>
      <c r="BY68" s="34" t="s">
        <v>792</v>
      </c>
      <c r="BZ68" s="34" t="s">
        <v>564</v>
      </c>
      <c r="CA68" s="34" t="s">
        <v>793</v>
      </c>
      <c r="CB68" s="34" t="s">
        <v>793</v>
      </c>
      <c r="CC68" s="34" t="s">
        <v>801</v>
      </c>
      <c r="CD68" s="34" t="s">
        <v>592</v>
      </c>
      <c r="CE68" s="34" t="s">
        <v>564</v>
      </c>
      <c r="CF68" s="34" t="s">
        <v>564</v>
      </c>
      <c r="CG68" s="34" t="s">
        <v>564</v>
      </c>
      <c r="CH68" s="34" t="s">
        <v>564</v>
      </c>
      <c r="CI68" s="34" t="s">
        <v>592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4" t="s">
        <v>564</v>
      </c>
      <c r="CQ68" s="34" t="s">
        <v>564</v>
      </c>
      <c r="CR68" s="34" t="s">
        <v>564</v>
      </c>
      <c r="CS68" s="34" t="s">
        <v>564</v>
      </c>
      <c r="CT68" s="34" t="s">
        <v>564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4" t="s">
        <v>564</v>
      </c>
      <c r="DV68" s="34" t="s">
        <v>564</v>
      </c>
      <c r="DW68" s="34" t="s">
        <v>564</v>
      </c>
      <c r="DX68" s="34" t="s">
        <v>564</v>
      </c>
      <c r="DY68" s="34" t="s">
        <v>564</v>
      </c>
      <c r="DZ68" s="34" t="s">
        <v>564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 t="s">
        <v>564</v>
      </c>
      <c r="EK68" s="34" t="s">
        <v>564</v>
      </c>
      <c r="EL68" s="34" t="s">
        <v>564</v>
      </c>
      <c r="EM68" s="34" t="s">
        <v>564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</row>
    <row r="69" spans="1:173" ht="28.2" thickBot="1" x14ac:dyDescent="0.35">
      <c r="A69" s="34" t="s">
        <v>614</v>
      </c>
      <c r="B69" s="34" t="s">
        <v>6</v>
      </c>
      <c r="C69" s="34" t="s">
        <v>31</v>
      </c>
      <c r="D69" s="34" t="s">
        <v>32</v>
      </c>
      <c r="E69" s="34">
        <v>7</v>
      </c>
      <c r="F69" s="34" t="s">
        <v>835</v>
      </c>
      <c r="G69" s="34" t="s">
        <v>857</v>
      </c>
      <c r="H69" s="35"/>
      <c r="I69" s="34">
        <v>160101</v>
      </c>
      <c r="J69" s="34" t="s">
        <v>6</v>
      </c>
      <c r="K69" s="34" t="s">
        <v>7</v>
      </c>
      <c r="L69" s="34" t="s">
        <v>8</v>
      </c>
      <c r="M69" s="34" t="s">
        <v>1230</v>
      </c>
      <c r="N69" s="34" t="s">
        <v>779</v>
      </c>
      <c r="O69" s="36">
        <v>73380482</v>
      </c>
      <c r="P69" s="34" t="s">
        <v>1231</v>
      </c>
      <c r="Q69" s="34" t="s">
        <v>1232</v>
      </c>
      <c r="R69" s="37">
        <v>37707</v>
      </c>
      <c r="S69" s="34" t="s">
        <v>780</v>
      </c>
      <c r="T69" s="34" t="s">
        <v>781</v>
      </c>
      <c r="U69" s="34" t="s">
        <v>806</v>
      </c>
      <c r="V69" s="34" t="s">
        <v>564</v>
      </c>
      <c r="W69" s="34">
        <v>20</v>
      </c>
      <c r="X69" s="34" t="s">
        <v>797</v>
      </c>
      <c r="Y69" s="34" t="s">
        <v>1233</v>
      </c>
      <c r="Z69" s="34" t="s">
        <v>6</v>
      </c>
      <c r="AA69" s="34" t="s">
        <v>7</v>
      </c>
      <c r="AB69" s="34" t="s">
        <v>24</v>
      </c>
      <c r="AC69" s="35"/>
      <c r="AD69" s="34" t="s">
        <v>783</v>
      </c>
      <c r="AE69" s="35"/>
      <c r="AF69" s="34" t="s">
        <v>784</v>
      </c>
      <c r="AG69" s="34">
        <v>73380482</v>
      </c>
      <c r="AH69" s="37">
        <v>45313</v>
      </c>
      <c r="AI69" s="34" t="s">
        <v>562</v>
      </c>
      <c r="AJ69" s="34" t="s">
        <v>848</v>
      </c>
      <c r="AK69" s="34" t="s">
        <v>564</v>
      </c>
      <c r="AL69" s="34" t="s">
        <v>558</v>
      </c>
      <c r="AM69" s="34" t="s">
        <v>564</v>
      </c>
      <c r="AN69" s="34" t="s">
        <v>592</v>
      </c>
      <c r="AO69" s="37">
        <v>45314</v>
      </c>
      <c r="AP69" s="34" t="s">
        <v>577</v>
      </c>
      <c r="AQ69" s="34" t="s">
        <v>785</v>
      </c>
      <c r="AR69" s="34" t="s">
        <v>592</v>
      </c>
      <c r="AS69" s="34" t="s">
        <v>566</v>
      </c>
      <c r="AT69" s="34" t="s">
        <v>566</v>
      </c>
      <c r="AU69" s="34" t="s">
        <v>786</v>
      </c>
      <c r="AV69" s="34" t="s">
        <v>564</v>
      </c>
      <c r="AW69" s="34" t="s">
        <v>564</v>
      </c>
      <c r="AX69" s="34" t="s">
        <v>592</v>
      </c>
      <c r="AY69" s="34" t="s">
        <v>783</v>
      </c>
      <c r="AZ69" s="34" t="s">
        <v>592</v>
      </c>
      <c r="BA69" s="34" t="s">
        <v>787</v>
      </c>
      <c r="BB69" s="34" t="s">
        <v>812</v>
      </c>
      <c r="BC69" s="34" t="s">
        <v>592</v>
      </c>
      <c r="BD69" s="34" t="s">
        <v>564</v>
      </c>
      <c r="BE69" s="34" t="s">
        <v>592</v>
      </c>
      <c r="BF69" s="34" t="s">
        <v>564</v>
      </c>
      <c r="BG69" s="34" t="s">
        <v>592</v>
      </c>
      <c r="BH69" s="34" t="s">
        <v>592</v>
      </c>
      <c r="BI69" s="34" t="s">
        <v>592</v>
      </c>
      <c r="BJ69" s="34">
        <v>0</v>
      </c>
      <c r="BK69" s="37">
        <v>45313</v>
      </c>
      <c r="BL69" s="34" t="s">
        <v>809</v>
      </c>
      <c r="BM69" s="34" t="s">
        <v>799</v>
      </c>
      <c r="BN69" s="34" t="s">
        <v>807</v>
      </c>
      <c r="BO69" s="34" t="s">
        <v>592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4" t="s">
        <v>564</v>
      </c>
      <c r="BW69" s="37">
        <v>45292</v>
      </c>
      <c r="BX69" s="37">
        <v>45320</v>
      </c>
      <c r="BY69" s="34" t="s">
        <v>810</v>
      </c>
      <c r="BZ69" s="34" t="s">
        <v>564</v>
      </c>
      <c r="CA69" s="34" t="s">
        <v>793</v>
      </c>
      <c r="CB69" s="34" t="s">
        <v>793</v>
      </c>
      <c r="CC69" s="34" t="s">
        <v>801</v>
      </c>
      <c r="CD69" s="34" t="s">
        <v>592</v>
      </c>
      <c r="CE69" s="34" t="s">
        <v>564</v>
      </c>
      <c r="CF69" s="34" t="s">
        <v>564</v>
      </c>
      <c r="CG69" s="34" t="s">
        <v>564</v>
      </c>
      <c r="CH69" s="34" t="s">
        <v>564</v>
      </c>
      <c r="CI69" s="34" t="s">
        <v>592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4" t="s">
        <v>564</v>
      </c>
      <c r="DU69" s="34" t="s">
        <v>564</v>
      </c>
      <c r="DV69" s="34" t="s">
        <v>564</v>
      </c>
      <c r="DW69" s="34" t="s">
        <v>564</v>
      </c>
      <c r="DX69" s="34" t="s">
        <v>564</v>
      </c>
      <c r="DY69" s="34" t="s">
        <v>564</v>
      </c>
      <c r="DZ69" s="34" t="s">
        <v>564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 t="s">
        <v>564</v>
      </c>
      <c r="EK69" s="34" t="s">
        <v>564</v>
      </c>
      <c r="EL69" s="34" t="s">
        <v>564</v>
      </c>
      <c r="EM69" s="34" t="s">
        <v>564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</row>
    <row r="70" spans="1:173" ht="15" thickBot="1" x14ac:dyDescent="0.35">
      <c r="A70" s="34" t="s">
        <v>614</v>
      </c>
      <c r="B70" s="34" t="s">
        <v>6</v>
      </c>
      <c r="C70" s="34" t="s">
        <v>31</v>
      </c>
      <c r="D70" s="34" t="s">
        <v>53</v>
      </c>
      <c r="E70" s="34">
        <v>6794</v>
      </c>
      <c r="F70" s="34" t="s">
        <v>825</v>
      </c>
      <c r="G70" s="34" t="s">
        <v>881</v>
      </c>
      <c r="H70" s="35"/>
      <c r="I70" s="34">
        <v>160113</v>
      </c>
      <c r="J70" s="34" t="s">
        <v>6</v>
      </c>
      <c r="K70" s="34" t="s">
        <v>7</v>
      </c>
      <c r="L70" s="34" t="s">
        <v>24</v>
      </c>
      <c r="M70" s="34" t="s">
        <v>1234</v>
      </c>
      <c r="N70" s="34" t="s">
        <v>779</v>
      </c>
      <c r="O70" s="36">
        <v>9877578</v>
      </c>
      <c r="P70" s="34" t="s">
        <v>1235</v>
      </c>
      <c r="Q70" s="34" t="s">
        <v>1236</v>
      </c>
      <c r="R70" s="37">
        <v>26087</v>
      </c>
      <c r="S70" s="34" t="s">
        <v>780</v>
      </c>
      <c r="T70" s="34" t="s">
        <v>781</v>
      </c>
      <c r="U70" s="34" t="s">
        <v>806</v>
      </c>
      <c r="V70" s="34" t="s">
        <v>564</v>
      </c>
      <c r="W70" s="34">
        <v>52</v>
      </c>
      <c r="X70" s="34" t="s">
        <v>782</v>
      </c>
      <c r="Y70" s="34" t="s">
        <v>1237</v>
      </c>
      <c r="Z70" s="34" t="s">
        <v>6</v>
      </c>
      <c r="AA70" s="34" t="s">
        <v>7</v>
      </c>
      <c r="AB70" s="34" t="s">
        <v>24</v>
      </c>
      <c r="AC70" s="35"/>
      <c r="AD70" s="34" t="s">
        <v>783</v>
      </c>
      <c r="AE70" s="35"/>
      <c r="AF70" s="34" t="s">
        <v>784</v>
      </c>
      <c r="AG70" s="34">
        <v>9877578</v>
      </c>
      <c r="AH70" s="37">
        <v>45315</v>
      </c>
      <c r="AI70" s="34" t="s">
        <v>563</v>
      </c>
      <c r="AJ70" s="34" t="s">
        <v>564</v>
      </c>
      <c r="AK70" s="34" t="s">
        <v>564</v>
      </c>
      <c r="AL70" s="34" t="s">
        <v>558</v>
      </c>
      <c r="AM70" s="34" t="s">
        <v>564</v>
      </c>
      <c r="AN70" s="34" t="s">
        <v>564</v>
      </c>
      <c r="AO70" s="37">
        <v>45315</v>
      </c>
      <c r="AP70" s="34" t="s">
        <v>934</v>
      </c>
      <c r="AQ70" s="34" t="s">
        <v>785</v>
      </c>
      <c r="AR70" s="34" t="s">
        <v>592</v>
      </c>
      <c r="AS70" s="34" t="s">
        <v>566</v>
      </c>
      <c r="AT70" s="34" t="s">
        <v>566</v>
      </c>
      <c r="AU70" s="34" t="s">
        <v>786</v>
      </c>
      <c r="AV70" s="34" t="s">
        <v>564</v>
      </c>
      <c r="AW70" s="34" t="s">
        <v>564</v>
      </c>
      <c r="AX70" s="34" t="s">
        <v>592</v>
      </c>
      <c r="AY70" s="34" t="s">
        <v>783</v>
      </c>
      <c r="AZ70" s="34" t="s">
        <v>592</v>
      </c>
      <c r="BA70" s="34" t="s">
        <v>787</v>
      </c>
      <c r="BB70" s="34" t="s">
        <v>790</v>
      </c>
      <c r="BC70" s="34" t="s">
        <v>592</v>
      </c>
      <c r="BD70" s="34" t="s">
        <v>564</v>
      </c>
      <c r="BE70" s="34" t="s">
        <v>564</v>
      </c>
      <c r="BF70" s="34" t="s">
        <v>592</v>
      </c>
      <c r="BG70" s="34" t="s">
        <v>592</v>
      </c>
      <c r="BH70" s="34" t="s">
        <v>592</v>
      </c>
      <c r="BI70" s="34" t="s">
        <v>592</v>
      </c>
      <c r="BJ70" s="34">
        <v>0</v>
      </c>
      <c r="BK70" s="37">
        <v>45314</v>
      </c>
      <c r="BL70" s="34" t="s">
        <v>798</v>
      </c>
      <c r="BM70" s="34" t="s">
        <v>798</v>
      </c>
      <c r="BN70" s="34" t="s">
        <v>822</v>
      </c>
      <c r="BO70" s="34" t="s">
        <v>592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4" t="s">
        <v>564</v>
      </c>
      <c r="BW70" s="37">
        <v>45296</v>
      </c>
      <c r="BX70" s="37">
        <v>45328</v>
      </c>
      <c r="BY70" s="34" t="s">
        <v>792</v>
      </c>
      <c r="BZ70" s="34" t="s">
        <v>564</v>
      </c>
      <c r="CA70" s="34" t="s">
        <v>793</v>
      </c>
      <c r="CB70" s="34" t="s">
        <v>793</v>
      </c>
      <c r="CC70" s="34" t="s">
        <v>801</v>
      </c>
      <c r="CD70" s="34" t="s">
        <v>592</v>
      </c>
      <c r="CE70" s="34" t="s">
        <v>564</v>
      </c>
      <c r="CF70" s="34" t="s">
        <v>564</v>
      </c>
      <c r="CG70" s="34" t="s">
        <v>564</v>
      </c>
      <c r="CH70" s="34" t="s">
        <v>564</v>
      </c>
      <c r="CI70" s="34" t="s">
        <v>592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4" t="s">
        <v>564</v>
      </c>
      <c r="CQ70" s="34" t="s">
        <v>564</v>
      </c>
      <c r="CR70" s="34" t="s">
        <v>564</v>
      </c>
      <c r="CS70" s="34" t="s">
        <v>564</v>
      </c>
      <c r="CT70" s="34" t="s">
        <v>564</v>
      </c>
      <c r="CU70" s="34" t="s">
        <v>564</v>
      </c>
      <c r="CV70" s="34" t="s">
        <v>564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 t="s">
        <v>564</v>
      </c>
      <c r="DY70" s="34" t="s">
        <v>564</v>
      </c>
      <c r="DZ70" s="34" t="s">
        <v>564</v>
      </c>
      <c r="EA70" s="34" t="s">
        <v>564</v>
      </c>
      <c r="EB70" s="34" t="s">
        <v>564</v>
      </c>
      <c r="EC70" s="34" t="s">
        <v>564</v>
      </c>
      <c r="ED70" s="34" t="s">
        <v>564</v>
      </c>
      <c r="EE70" s="34" t="s">
        <v>564</v>
      </c>
      <c r="EF70" s="34" t="s">
        <v>564</v>
      </c>
      <c r="EG70" s="34" t="s">
        <v>564</v>
      </c>
      <c r="EH70" s="34" t="s">
        <v>564</v>
      </c>
      <c r="EI70" s="34" t="s">
        <v>564</v>
      </c>
      <c r="EJ70" s="34" t="s">
        <v>564</v>
      </c>
      <c r="EK70" s="34" t="s">
        <v>564</v>
      </c>
      <c r="EL70" s="34" t="s">
        <v>564</v>
      </c>
      <c r="EM70" s="34" t="s">
        <v>564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</row>
    <row r="71" spans="1:173" ht="28.2" thickBot="1" x14ac:dyDescent="0.35">
      <c r="A71" s="34" t="s">
        <v>614</v>
      </c>
      <c r="B71" s="34" t="s">
        <v>6</v>
      </c>
      <c r="C71" s="34" t="s">
        <v>31</v>
      </c>
      <c r="D71" s="34" t="s">
        <v>53</v>
      </c>
      <c r="E71" s="34">
        <v>27</v>
      </c>
      <c r="F71" s="34" t="s">
        <v>778</v>
      </c>
      <c r="G71" s="34" t="s">
        <v>882</v>
      </c>
      <c r="H71" s="35"/>
      <c r="I71" s="34">
        <v>160113</v>
      </c>
      <c r="J71" s="34" t="s">
        <v>6</v>
      </c>
      <c r="K71" s="34" t="s">
        <v>7</v>
      </c>
      <c r="L71" s="34" t="s">
        <v>24</v>
      </c>
      <c r="M71" s="34" t="s">
        <v>1238</v>
      </c>
      <c r="N71" s="34" t="s">
        <v>779</v>
      </c>
      <c r="O71" s="36">
        <v>80656213</v>
      </c>
      <c r="P71" s="34" t="s">
        <v>926</v>
      </c>
      <c r="Q71" s="34" t="s">
        <v>1239</v>
      </c>
      <c r="R71" s="37">
        <v>28981</v>
      </c>
      <c r="S71" s="34" t="s">
        <v>780</v>
      </c>
      <c r="T71" s="34" t="s">
        <v>781</v>
      </c>
      <c r="U71" s="34" t="s">
        <v>806</v>
      </c>
      <c r="V71" s="34" t="s">
        <v>564</v>
      </c>
      <c r="W71" s="34">
        <v>44</v>
      </c>
      <c r="X71" s="34" t="s">
        <v>797</v>
      </c>
      <c r="Y71" s="34" t="s">
        <v>1240</v>
      </c>
      <c r="Z71" s="34" t="s">
        <v>6</v>
      </c>
      <c r="AA71" s="34" t="s">
        <v>7</v>
      </c>
      <c r="AB71" s="34" t="s">
        <v>24</v>
      </c>
      <c r="AC71" s="35"/>
      <c r="AD71" s="34" t="s">
        <v>783</v>
      </c>
      <c r="AE71" s="35"/>
      <c r="AF71" s="34" t="s">
        <v>784</v>
      </c>
      <c r="AG71" s="34" t="s">
        <v>1241</v>
      </c>
      <c r="AH71" s="37">
        <v>45294</v>
      </c>
      <c r="AI71" s="34" t="s">
        <v>563</v>
      </c>
      <c r="AJ71" s="34" t="s">
        <v>564</v>
      </c>
      <c r="AK71" s="34" t="s">
        <v>564</v>
      </c>
      <c r="AL71" s="34" t="s">
        <v>558</v>
      </c>
      <c r="AM71" s="34" t="s">
        <v>564</v>
      </c>
      <c r="AN71" s="34" t="s">
        <v>564</v>
      </c>
      <c r="AO71" s="37">
        <v>45294</v>
      </c>
      <c r="AP71" s="34" t="s">
        <v>577</v>
      </c>
      <c r="AQ71" s="34" t="s">
        <v>785</v>
      </c>
      <c r="AR71" s="34" t="s">
        <v>592</v>
      </c>
      <c r="AS71" s="34" t="s">
        <v>566</v>
      </c>
      <c r="AT71" s="34" t="s">
        <v>566</v>
      </c>
      <c r="AU71" s="34" t="s">
        <v>786</v>
      </c>
      <c r="AV71" s="34" t="s">
        <v>564</v>
      </c>
      <c r="AW71" s="34" t="s">
        <v>564</v>
      </c>
      <c r="AX71" s="34" t="s">
        <v>592</v>
      </c>
      <c r="AY71" s="34" t="s">
        <v>783</v>
      </c>
      <c r="AZ71" s="34" t="s">
        <v>592</v>
      </c>
      <c r="BA71" s="34" t="s">
        <v>787</v>
      </c>
      <c r="BB71" s="34" t="s">
        <v>812</v>
      </c>
      <c r="BC71" s="34" t="s">
        <v>592</v>
      </c>
      <c r="BD71" s="34" t="s">
        <v>564</v>
      </c>
      <c r="BE71" s="34" t="s">
        <v>564</v>
      </c>
      <c r="BF71" s="34" t="s">
        <v>564</v>
      </c>
      <c r="BG71" s="34" t="s">
        <v>592</v>
      </c>
      <c r="BH71" s="34" t="s">
        <v>592</v>
      </c>
      <c r="BI71" s="34" t="s">
        <v>592</v>
      </c>
      <c r="BJ71" s="34">
        <v>0</v>
      </c>
      <c r="BK71" s="37">
        <v>45293</v>
      </c>
      <c r="BL71" s="34" t="s">
        <v>798</v>
      </c>
      <c r="BM71" s="34" t="s">
        <v>799</v>
      </c>
      <c r="BN71" s="34" t="s">
        <v>832</v>
      </c>
      <c r="BO71" s="34" t="s">
        <v>592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4" t="s">
        <v>564</v>
      </c>
      <c r="BW71" s="37">
        <v>45262</v>
      </c>
      <c r="BX71" s="37">
        <v>45295</v>
      </c>
      <c r="BY71" s="34" t="s">
        <v>792</v>
      </c>
      <c r="BZ71" s="34" t="s">
        <v>564</v>
      </c>
      <c r="CA71" s="34" t="s">
        <v>793</v>
      </c>
      <c r="CB71" s="34" t="s">
        <v>793</v>
      </c>
      <c r="CC71" s="34" t="s">
        <v>801</v>
      </c>
      <c r="CD71" s="34" t="s">
        <v>592</v>
      </c>
      <c r="CE71" s="34" t="s">
        <v>564</v>
      </c>
      <c r="CF71" s="34" t="s">
        <v>564</v>
      </c>
      <c r="CG71" s="34" t="s">
        <v>564</v>
      </c>
      <c r="CH71" s="34" t="s">
        <v>564</v>
      </c>
      <c r="CI71" s="34" t="s">
        <v>592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4" t="s">
        <v>564</v>
      </c>
      <c r="CQ71" s="34" t="s">
        <v>564</v>
      </c>
      <c r="CR71" s="34" t="s">
        <v>564</v>
      </c>
      <c r="CS71" s="34" t="s">
        <v>564</v>
      </c>
      <c r="CT71" s="34" t="s">
        <v>564</v>
      </c>
      <c r="CU71" s="34" t="s">
        <v>564</v>
      </c>
      <c r="CV71" s="34" t="s">
        <v>564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4" t="s">
        <v>564</v>
      </c>
      <c r="DU71" s="34" t="s">
        <v>564</v>
      </c>
      <c r="DV71" s="34" t="s">
        <v>564</v>
      </c>
      <c r="DW71" s="34" t="s">
        <v>564</v>
      </c>
      <c r="DX71" s="34" t="s">
        <v>564</v>
      </c>
      <c r="DY71" s="34" t="s">
        <v>564</v>
      </c>
      <c r="DZ71" s="34" t="s">
        <v>564</v>
      </c>
      <c r="EA71" s="34" t="s">
        <v>564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>
        <v>1</v>
      </c>
      <c r="EK71" s="37">
        <v>45295</v>
      </c>
      <c r="EL71" s="34" t="s">
        <v>795</v>
      </c>
      <c r="EM71" s="34" t="s">
        <v>896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</row>
    <row r="72" spans="1:173" ht="28.2" thickBot="1" x14ac:dyDescent="0.35">
      <c r="A72" s="34" t="s">
        <v>614</v>
      </c>
      <c r="B72" s="34" t="s">
        <v>6</v>
      </c>
      <c r="C72" s="34" t="s">
        <v>31</v>
      </c>
      <c r="D72" s="34" t="s">
        <v>53</v>
      </c>
      <c r="E72" s="34">
        <v>27</v>
      </c>
      <c r="F72" s="34" t="s">
        <v>778</v>
      </c>
      <c r="G72" s="34" t="s">
        <v>882</v>
      </c>
      <c r="H72" s="35"/>
      <c r="I72" s="34">
        <v>160113</v>
      </c>
      <c r="J72" s="34" t="s">
        <v>6</v>
      </c>
      <c r="K72" s="34" t="s">
        <v>7</v>
      </c>
      <c r="L72" s="34" t="s">
        <v>24</v>
      </c>
      <c r="M72" s="34" t="s">
        <v>1242</v>
      </c>
      <c r="N72" s="34" t="s">
        <v>779</v>
      </c>
      <c r="O72" s="36">
        <v>92354902</v>
      </c>
      <c r="P72" s="34" t="s">
        <v>1243</v>
      </c>
      <c r="Q72" s="34" t="s">
        <v>1244</v>
      </c>
      <c r="R72" s="37">
        <v>44328</v>
      </c>
      <c r="S72" s="34" t="s">
        <v>780</v>
      </c>
      <c r="T72" s="34" t="s">
        <v>781</v>
      </c>
      <c r="U72" s="34" t="s">
        <v>806</v>
      </c>
      <c r="V72" s="34" t="s">
        <v>564</v>
      </c>
      <c r="W72" s="34">
        <v>2</v>
      </c>
      <c r="X72" s="34" t="s">
        <v>782</v>
      </c>
      <c r="Y72" s="34" t="s">
        <v>1245</v>
      </c>
      <c r="Z72" s="34" t="s">
        <v>6</v>
      </c>
      <c r="AA72" s="34" t="s">
        <v>7</v>
      </c>
      <c r="AB72" s="34" t="s">
        <v>24</v>
      </c>
      <c r="AC72" s="35"/>
      <c r="AD72" s="34" t="s">
        <v>783</v>
      </c>
      <c r="AE72" s="35"/>
      <c r="AF72" s="34" t="s">
        <v>784</v>
      </c>
      <c r="AG72" s="34" t="s">
        <v>1246</v>
      </c>
      <c r="AH72" s="37">
        <v>45311</v>
      </c>
      <c r="AI72" s="34" t="s">
        <v>563</v>
      </c>
      <c r="AJ72" s="34" t="s">
        <v>564</v>
      </c>
      <c r="AK72" s="34" t="s">
        <v>564</v>
      </c>
      <c r="AL72" s="34" t="s">
        <v>558</v>
      </c>
      <c r="AM72" s="34" t="s">
        <v>564</v>
      </c>
      <c r="AN72" s="34" t="s">
        <v>564</v>
      </c>
      <c r="AO72" s="37">
        <v>45311</v>
      </c>
      <c r="AP72" s="34" t="s">
        <v>577</v>
      </c>
      <c r="AQ72" s="34" t="s">
        <v>785</v>
      </c>
      <c r="AR72" s="34" t="s">
        <v>592</v>
      </c>
      <c r="AS72" s="34" t="s">
        <v>592</v>
      </c>
      <c r="AT72" s="34" t="s">
        <v>592</v>
      </c>
      <c r="AU72" s="34" t="s">
        <v>564</v>
      </c>
      <c r="AV72" s="34" t="s">
        <v>564</v>
      </c>
      <c r="AW72" s="34" t="s">
        <v>564</v>
      </c>
      <c r="AX72" s="34" t="s">
        <v>592</v>
      </c>
      <c r="AY72" s="34" t="s">
        <v>783</v>
      </c>
      <c r="AZ72" s="34" t="s">
        <v>592</v>
      </c>
      <c r="BA72" s="34" t="s">
        <v>787</v>
      </c>
      <c r="BB72" s="34" t="s">
        <v>812</v>
      </c>
      <c r="BC72" s="34" t="s">
        <v>592</v>
      </c>
      <c r="BD72" s="34" t="s">
        <v>564</v>
      </c>
      <c r="BE72" s="34" t="s">
        <v>564</v>
      </c>
      <c r="BF72" s="34" t="s">
        <v>592</v>
      </c>
      <c r="BG72" s="34" t="s">
        <v>592</v>
      </c>
      <c r="BH72" s="34" t="s">
        <v>592</v>
      </c>
      <c r="BI72" s="34" t="s">
        <v>592</v>
      </c>
      <c r="BJ72" s="34">
        <v>0</v>
      </c>
      <c r="BK72" s="37">
        <v>45303</v>
      </c>
      <c r="BL72" s="34" t="s">
        <v>809</v>
      </c>
      <c r="BM72" s="34" t="s">
        <v>941</v>
      </c>
      <c r="BN72" s="34" t="s">
        <v>1247</v>
      </c>
      <c r="BO72" s="34" t="s">
        <v>592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4" t="s">
        <v>564</v>
      </c>
      <c r="BW72" s="37">
        <v>45263</v>
      </c>
      <c r="BX72" s="37">
        <v>45314</v>
      </c>
      <c r="BY72" s="34" t="s">
        <v>860</v>
      </c>
      <c r="BZ72" s="34" t="s">
        <v>564</v>
      </c>
      <c r="CA72" s="34" t="s">
        <v>793</v>
      </c>
      <c r="CB72" s="34" t="s">
        <v>793</v>
      </c>
      <c r="CC72" s="34" t="s">
        <v>794</v>
      </c>
      <c r="CD72" s="34" t="s">
        <v>592</v>
      </c>
      <c r="CE72" s="34" t="s">
        <v>564</v>
      </c>
      <c r="CF72" s="34" t="s">
        <v>564</v>
      </c>
      <c r="CG72" s="34" t="s">
        <v>564</v>
      </c>
      <c r="CH72" s="34" t="s">
        <v>564</v>
      </c>
      <c r="CI72" s="34" t="s">
        <v>592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4" t="s">
        <v>564</v>
      </c>
      <c r="CP72" s="34" t="s">
        <v>564</v>
      </c>
      <c r="CQ72" s="34" t="s">
        <v>564</v>
      </c>
      <c r="CR72" s="34" t="s">
        <v>564</v>
      </c>
      <c r="CS72" s="34" t="s">
        <v>564</v>
      </c>
      <c r="CT72" s="34" t="s">
        <v>564</v>
      </c>
      <c r="CU72" s="34" t="s">
        <v>564</v>
      </c>
      <c r="CV72" s="34" t="s">
        <v>564</v>
      </c>
      <c r="CW72" s="34" t="s">
        <v>564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4" t="s">
        <v>564</v>
      </c>
      <c r="DV72" s="34" t="s">
        <v>564</v>
      </c>
      <c r="DW72" s="34" t="s">
        <v>564</v>
      </c>
      <c r="DX72" s="34" t="s">
        <v>564</v>
      </c>
      <c r="DY72" s="34" t="s">
        <v>564</v>
      </c>
      <c r="DZ72" s="34" t="s">
        <v>564</v>
      </c>
      <c r="EA72" s="34" t="s">
        <v>564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 t="s">
        <v>564</v>
      </c>
      <c r="EK72" s="34" t="s">
        <v>564</v>
      </c>
      <c r="EL72" s="34" t="s">
        <v>564</v>
      </c>
      <c r="EM72" s="34" t="s">
        <v>564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</row>
    <row r="73" spans="1:173" ht="15" thickBot="1" x14ac:dyDescent="0.35">
      <c r="A73" s="34" t="s">
        <v>614</v>
      </c>
      <c r="B73" s="34" t="s">
        <v>6</v>
      </c>
      <c r="C73" s="34" t="s">
        <v>31</v>
      </c>
      <c r="D73" s="34" t="s">
        <v>53</v>
      </c>
      <c r="E73" s="34">
        <v>27</v>
      </c>
      <c r="F73" s="34" t="s">
        <v>778</v>
      </c>
      <c r="G73" s="34" t="s">
        <v>882</v>
      </c>
      <c r="H73" s="35"/>
      <c r="I73" s="34">
        <v>160113</v>
      </c>
      <c r="J73" s="34" t="s">
        <v>6</v>
      </c>
      <c r="K73" s="34" t="s">
        <v>7</v>
      </c>
      <c r="L73" s="34" t="s">
        <v>24</v>
      </c>
      <c r="M73" s="34" t="s">
        <v>1248</v>
      </c>
      <c r="N73" s="34" t="s">
        <v>779</v>
      </c>
      <c r="O73" s="36">
        <v>48927848</v>
      </c>
      <c r="P73" s="34" t="s">
        <v>1249</v>
      </c>
      <c r="Q73" s="34" t="s">
        <v>930</v>
      </c>
      <c r="R73" s="37">
        <v>28059</v>
      </c>
      <c r="S73" s="34" t="s">
        <v>780</v>
      </c>
      <c r="T73" s="34" t="s">
        <v>781</v>
      </c>
      <c r="U73" s="34" t="s">
        <v>806</v>
      </c>
      <c r="V73" s="34" t="s">
        <v>564</v>
      </c>
      <c r="W73" s="34">
        <v>47</v>
      </c>
      <c r="X73" s="34" t="s">
        <v>797</v>
      </c>
      <c r="Y73" s="34" t="s">
        <v>1250</v>
      </c>
      <c r="Z73" s="34" t="s">
        <v>6</v>
      </c>
      <c r="AA73" s="34" t="s">
        <v>7</v>
      </c>
      <c r="AB73" s="34" t="s">
        <v>24</v>
      </c>
      <c r="AC73" s="35"/>
      <c r="AD73" s="34" t="s">
        <v>783</v>
      </c>
      <c r="AE73" s="35"/>
      <c r="AF73" s="34" t="s">
        <v>784</v>
      </c>
      <c r="AG73" s="34" t="s">
        <v>1251</v>
      </c>
      <c r="AH73" s="37">
        <v>45322</v>
      </c>
      <c r="AI73" s="34" t="s">
        <v>563</v>
      </c>
      <c r="AJ73" s="34" t="s">
        <v>564</v>
      </c>
      <c r="AK73" s="34" t="s">
        <v>564</v>
      </c>
      <c r="AL73" s="34" t="s">
        <v>558</v>
      </c>
      <c r="AM73" s="34" t="s">
        <v>564</v>
      </c>
      <c r="AN73" s="34" t="s">
        <v>564</v>
      </c>
      <c r="AO73" s="37">
        <v>45323</v>
      </c>
      <c r="AP73" s="34" t="s">
        <v>577</v>
      </c>
      <c r="AQ73" s="34" t="s">
        <v>785</v>
      </c>
      <c r="AR73" s="34" t="s">
        <v>783</v>
      </c>
      <c r="AS73" s="34" t="s">
        <v>566</v>
      </c>
      <c r="AT73" s="34" t="s">
        <v>566</v>
      </c>
      <c r="AU73" s="34" t="s">
        <v>786</v>
      </c>
      <c r="AV73" s="34" t="s">
        <v>564</v>
      </c>
      <c r="AW73" s="34" t="s">
        <v>564</v>
      </c>
      <c r="AX73" s="34" t="s">
        <v>566</v>
      </c>
      <c r="AY73" s="34" t="s">
        <v>783</v>
      </c>
      <c r="AZ73" s="34" t="s">
        <v>566</v>
      </c>
      <c r="BA73" s="34" t="s">
        <v>787</v>
      </c>
      <c r="BB73" s="34" t="s">
        <v>812</v>
      </c>
      <c r="BC73" s="34" t="s">
        <v>592</v>
      </c>
      <c r="BD73" s="34" t="s">
        <v>564</v>
      </c>
      <c r="BE73" s="34" t="s">
        <v>564</v>
      </c>
      <c r="BF73" s="34" t="s">
        <v>564</v>
      </c>
      <c r="BG73" s="34" t="s">
        <v>592</v>
      </c>
      <c r="BH73" s="34" t="s">
        <v>592</v>
      </c>
      <c r="BI73" s="34" t="s">
        <v>592</v>
      </c>
      <c r="BJ73" s="34">
        <v>0</v>
      </c>
      <c r="BK73" s="37">
        <v>45322</v>
      </c>
      <c r="BL73" s="34" t="s">
        <v>789</v>
      </c>
      <c r="BM73" s="34" t="s">
        <v>799</v>
      </c>
      <c r="BN73" s="34" t="s">
        <v>832</v>
      </c>
      <c r="BO73" s="34" t="s">
        <v>592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4" t="s">
        <v>564</v>
      </c>
      <c r="BW73" s="37">
        <v>45296</v>
      </c>
      <c r="BX73" s="37">
        <v>45323</v>
      </c>
      <c r="BY73" s="34" t="s">
        <v>792</v>
      </c>
      <c r="BZ73" s="34" t="s">
        <v>564</v>
      </c>
      <c r="CA73" s="34" t="s">
        <v>793</v>
      </c>
      <c r="CB73" s="34" t="s">
        <v>793</v>
      </c>
      <c r="CC73" s="34" t="s">
        <v>801</v>
      </c>
      <c r="CD73" s="34" t="s">
        <v>592</v>
      </c>
      <c r="CE73" s="34" t="s">
        <v>564</v>
      </c>
      <c r="CF73" s="34" t="s">
        <v>564</v>
      </c>
      <c r="CG73" s="34" t="s">
        <v>564</v>
      </c>
      <c r="CH73" s="34" t="s">
        <v>564</v>
      </c>
      <c r="CI73" s="34" t="s">
        <v>592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4" t="s">
        <v>564</v>
      </c>
      <c r="CQ73" s="34" t="s">
        <v>564</v>
      </c>
      <c r="CR73" s="34" t="s">
        <v>564</v>
      </c>
      <c r="CS73" s="34" t="s">
        <v>564</v>
      </c>
      <c r="CT73" s="34" t="s">
        <v>564</v>
      </c>
      <c r="CU73" s="34" t="s">
        <v>564</v>
      </c>
      <c r="CV73" s="34" t="s">
        <v>564</v>
      </c>
      <c r="CW73" s="34" t="s">
        <v>564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564</v>
      </c>
      <c r="EC73" s="34" t="s">
        <v>564</v>
      </c>
      <c r="ED73" s="34" t="s">
        <v>564</v>
      </c>
      <c r="EE73" s="34" t="s">
        <v>564</v>
      </c>
      <c r="EF73" s="34" t="s">
        <v>564</v>
      </c>
      <c r="EG73" s="34" t="s">
        <v>564</v>
      </c>
      <c r="EH73" s="34" t="s">
        <v>564</v>
      </c>
      <c r="EI73" s="34" t="s">
        <v>564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</row>
    <row r="74" spans="1:173" ht="15" thickBot="1" x14ac:dyDescent="0.35">
      <c r="A74" s="34" t="s">
        <v>614</v>
      </c>
      <c r="B74" s="34" t="s">
        <v>6</v>
      </c>
      <c r="C74" s="34" t="s">
        <v>31</v>
      </c>
      <c r="D74" s="34" t="s">
        <v>53</v>
      </c>
      <c r="E74" s="34">
        <v>27</v>
      </c>
      <c r="F74" s="34" t="s">
        <v>778</v>
      </c>
      <c r="G74" s="34" t="s">
        <v>882</v>
      </c>
      <c r="H74" s="35"/>
      <c r="I74" s="34">
        <v>160113</v>
      </c>
      <c r="J74" s="34" t="s">
        <v>6</v>
      </c>
      <c r="K74" s="34" t="s">
        <v>7</v>
      </c>
      <c r="L74" s="34" t="s">
        <v>24</v>
      </c>
      <c r="M74" s="34" t="s">
        <v>1252</v>
      </c>
      <c r="N74" s="34" t="s">
        <v>779</v>
      </c>
      <c r="O74" s="36">
        <v>48951013</v>
      </c>
      <c r="P74" s="34" t="s">
        <v>875</v>
      </c>
      <c r="Q74" s="34" t="s">
        <v>1253</v>
      </c>
      <c r="R74" s="37">
        <v>20853</v>
      </c>
      <c r="S74" s="34" t="s">
        <v>780</v>
      </c>
      <c r="T74" s="34" t="s">
        <v>781</v>
      </c>
      <c r="U74" s="34" t="s">
        <v>806</v>
      </c>
      <c r="V74" s="34" t="s">
        <v>564</v>
      </c>
      <c r="W74" s="34">
        <v>66</v>
      </c>
      <c r="X74" s="34" t="s">
        <v>797</v>
      </c>
      <c r="Y74" s="34" t="s">
        <v>1254</v>
      </c>
      <c r="Z74" s="34" t="s">
        <v>6</v>
      </c>
      <c r="AA74" s="34" t="s">
        <v>7</v>
      </c>
      <c r="AB74" s="34" t="s">
        <v>24</v>
      </c>
      <c r="AC74" s="35"/>
      <c r="AD74" s="34" t="s">
        <v>783</v>
      </c>
      <c r="AE74" s="34" t="s">
        <v>878</v>
      </c>
      <c r="AF74" s="34" t="s">
        <v>784</v>
      </c>
      <c r="AG74" s="34">
        <v>641507</v>
      </c>
      <c r="AH74" s="37">
        <v>45308</v>
      </c>
      <c r="AI74" s="34" t="s">
        <v>563</v>
      </c>
      <c r="AJ74" s="34" t="s">
        <v>564</v>
      </c>
      <c r="AK74" s="34" t="s">
        <v>564</v>
      </c>
      <c r="AL74" s="34" t="s">
        <v>558</v>
      </c>
      <c r="AM74" s="34" t="s">
        <v>564</v>
      </c>
      <c r="AN74" s="34" t="s">
        <v>564</v>
      </c>
      <c r="AO74" s="37">
        <v>45308</v>
      </c>
      <c r="AP74" s="34" t="s">
        <v>577</v>
      </c>
      <c r="AQ74" s="34" t="s">
        <v>785</v>
      </c>
      <c r="AR74" s="34" t="s">
        <v>592</v>
      </c>
      <c r="AS74" s="34" t="s">
        <v>566</v>
      </c>
      <c r="AT74" s="34" t="s">
        <v>566</v>
      </c>
      <c r="AU74" s="34" t="s">
        <v>786</v>
      </c>
      <c r="AV74" s="34" t="s">
        <v>564</v>
      </c>
      <c r="AW74" s="34" t="s">
        <v>564</v>
      </c>
      <c r="AX74" s="34" t="s">
        <v>592</v>
      </c>
      <c r="AY74" s="34" t="s">
        <v>783</v>
      </c>
      <c r="AZ74" s="34" t="s">
        <v>592</v>
      </c>
      <c r="BA74" s="34" t="s">
        <v>787</v>
      </c>
      <c r="BB74" s="34" t="s">
        <v>788</v>
      </c>
      <c r="BC74" s="34" t="s">
        <v>592</v>
      </c>
      <c r="BD74" s="34" t="s">
        <v>564</v>
      </c>
      <c r="BE74" s="34" t="s">
        <v>564</v>
      </c>
      <c r="BF74" s="34" t="s">
        <v>564</v>
      </c>
      <c r="BG74" s="34" t="s">
        <v>592</v>
      </c>
      <c r="BH74" s="34" t="s">
        <v>592</v>
      </c>
      <c r="BI74" s="34" t="s">
        <v>592</v>
      </c>
      <c r="BJ74" s="34">
        <v>0</v>
      </c>
      <c r="BK74" s="37">
        <v>45252</v>
      </c>
      <c r="BL74" s="34" t="s">
        <v>809</v>
      </c>
      <c r="BM74" s="34" t="s">
        <v>799</v>
      </c>
      <c r="BN74" s="34" t="s">
        <v>564</v>
      </c>
      <c r="BO74" s="34" t="s">
        <v>564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4" t="s">
        <v>564</v>
      </c>
      <c r="BW74" s="34" t="s">
        <v>564</v>
      </c>
      <c r="BX74" s="34" t="s">
        <v>564</v>
      </c>
      <c r="BY74" s="34" t="s">
        <v>564</v>
      </c>
      <c r="BZ74" s="34" t="s">
        <v>564</v>
      </c>
      <c r="CA74" s="34" t="s">
        <v>564</v>
      </c>
      <c r="CB74" s="34" t="s">
        <v>564</v>
      </c>
      <c r="CC74" s="34" t="s">
        <v>564</v>
      </c>
      <c r="CD74" s="34" t="s">
        <v>564</v>
      </c>
      <c r="CE74" s="34" t="s">
        <v>564</v>
      </c>
      <c r="CF74" s="34" t="s">
        <v>564</v>
      </c>
      <c r="CG74" s="34" t="s">
        <v>564</v>
      </c>
      <c r="CH74" s="34" t="s">
        <v>564</v>
      </c>
      <c r="CI74" s="34" t="s">
        <v>564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4" t="s">
        <v>564</v>
      </c>
      <c r="DV74" s="34" t="s">
        <v>564</v>
      </c>
      <c r="DW74" s="34" t="s">
        <v>564</v>
      </c>
      <c r="DX74" s="34" t="s">
        <v>564</v>
      </c>
      <c r="DY74" s="34" t="s">
        <v>564</v>
      </c>
      <c r="DZ74" s="34" t="s">
        <v>564</v>
      </c>
      <c r="EA74" s="34" t="s">
        <v>564</v>
      </c>
      <c r="EB74" s="34" t="s">
        <v>564</v>
      </c>
      <c r="EC74" s="34" t="s">
        <v>564</v>
      </c>
      <c r="ED74" s="34" t="s">
        <v>564</v>
      </c>
      <c r="EE74" s="34" t="s">
        <v>564</v>
      </c>
      <c r="EF74" s="34" t="s">
        <v>564</v>
      </c>
      <c r="EG74" s="34" t="s">
        <v>564</v>
      </c>
      <c r="EH74" s="34" t="s">
        <v>564</v>
      </c>
      <c r="EI74" s="34" t="s">
        <v>564</v>
      </c>
      <c r="EJ74" s="34" t="s">
        <v>564</v>
      </c>
      <c r="EK74" s="34" t="s">
        <v>564</v>
      </c>
      <c r="EL74" s="34" t="s">
        <v>564</v>
      </c>
      <c r="EM74" s="34" t="s">
        <v>564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</row>
    <row r="75" spans="1:173" ht="15" thickBot="1" x14ac:dyDescent="0.35">
      <c r="A75" s="34" t="s">
        <v>614</v>
      </c>
      <c r="B75" s="34" t="s">
        <v>6</v>
      </c>
      <c r="C75" s="34" t="s">
        <v>31</v>
      </c>
      <c r="D75" s="34" t="s">
        <v>53</v>
      </c>
      <c r="E75" s="34">
        <v>27</v>
      </c>
      <c r="F75" s="34" t="s">
        <v>778</v>
      </c>
      <c r="G75" s="34" t="s">
        <v>882</v>
      </c>
      <c r="H75" s="35"/>
      <c r="I75" s="34">
        <v>160113</v>
      </c>
      <c r="J75" s="34" t="s">
        <v>6</v>
      </c>
      <c r="K75" s="34" t="s">
        <v>7</v>
      </c>
      <c r="L75" s="34" t="s">
        <v>24</v>
      </c>
      <c r="M75" s="34" t="s">
        <v>1255</v>
      </c>
      <c r="N75" s="34" t="s">
        <v>779</v>
      </c>
      <c r="O75" s="36">
        <v>40651288</v>
      </c>
      <c r="P75" s="34" t="s">
        <v>939</v>
      </c>
      <c r="Q75" s="34" t="s">
        <v>1256</v>
      </c>
      <c r="R75" s="37">
        <v>29410</v>
      </c>
      <c r="S75" s="34" t="s">
        <v>780</v>
      </c>
      <c r="T75" s="34" t="s">
        <v>781</v>
      </c>
      <c r="U75" s="34" t="s">
        <v>806</v>
      </c>
      <c r="V75" s="34" t="s">
        <v>564</v>
      </c>
      <c r="W75" s="34">
        <v>43</v>
      </c>
      <c r="X75" s="34" t="s">
        <v>782</v>
      </c>
      <c r="Y75" s="34" t="s">
        <v>1257</v>
      </c>
      <c r="Z75" s="34" t="s">
        <v>6</v>
      </c>
      <c r="AA75" s="34" t="s">
        <v>7</v>
      </c>
      <c r="AB75" s="34" t="s">
        <v>24</v>
      </c>
      <c r="AC75" s="35"/>
      <c r="AD75" s="34" t="s">
        <v>783</v>
      </c>
      <c r="AE75" s="35"/>
      <c r="AF75" s="34" t="s">
        <v>784</v>
      </c>
      <c r="AG75" s="34" t="s">
        <v>1258</v>
      </c>
      <c r="AH75" s="37">
        <v>45322</v>
      </c>
      <c r="AI75" s="34" t="s">
        <v>563</v>
      </c>
      <c r="AJ75" s="34" t="s">
        <v>564</v>
      </c>
      <c r="AK75" s="34" t="s">
        <v>564</v>
      </c>
      <c r="AL75" s="34" t="s">
        <v>558</v>
      </c>
      <c r="AM75" s="34" t="s">
        <v>564</v>
      </c>
      <c r="AN75" s="34" t="s">
        <v>564</v>
      </c>
      <c r="AO75" s="37">
        <v>45322</v>
      </c>
      <c r="AP75" s="34" t="s">
        <v>577</v>
      </c>
      <c r="AQ75" s="34" t="s">
        <v>785</v>
      </c>
      <c r="AR75" s="34" t="s">
        <v>592</v>
      </c>
      <c r="AS75" s="34" t="s">
        <v>566</v>
      </c>
      <c r="AT75" s="34" t="s">
        <v>566</v>
      </c>
      <c r="AU75" s="34" t="s">
        <v>786</v>
      </c>
      <c r="AV75" s="34" t="s">
        <v>564</v>
      </c>
      <c r="AW75" s="34" t="s">
        <v>564</v>
      </c>
      <c r="AX75" s="34" t="s">
        <v>566</v>
      </c>
      <c r="AY75" s="34" t="s">
        <v>783</v>
      </c>
      <c r="AZ75" s="34" t="s">
        <v>566</v>
      </c>
      <c r="BA75" s="34" t="s">
        <v>787</v>
      </c>
      <c r="BB75" s="34" t="s">
        <v>812</v>
      </c>
      <c r="BC75" s="34" t="s">
        <v>592</v>
      </c>
      <c r="BD75" s="34" t="s">
        <v>564</v>
      </c>
      <c r="BE75" s="34" t="s">
        <v>564</v>
      </c>
      <c r="BF75" s="34" t="s">
        <v>592</v>
      </c>
      <c r="BG75" s="34" t="s">
        <v>592</v>
      </c>
      <c r="BH75" s="34" t="s">
        <v>592</v>
      </c>
      <c r="BI75" s="34" t="s">
        <v>592</v>
      </c>
      <c r="BJ75" s="34">
        <v>0</v>
      </c>
      <c r="BK75" s="37">
        <v>45321</v>
      </c>
      <c r="BL75" s="34" t="s">
        <v>802</v>
      </c>
      <c r="BM75" s="34" t="s">
        <v>799</v>
      </c>
      <c r="BN75" s="34" t="s">
        <v>822</v>
      </c>
      <c r="BO75" s="34" t="s">
        <v>592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4" t="s">
        <v>564</v>
      </c>
      <c r="BW75" s="37">
        <v>43772</v>
      </c>
      <c r="BX75" s="37">
        <v>45322</v>
      </c>
      <c r="BY75" s="34" t="s">
        <v>792</v>
      </c>
      <c r="BZ75" s="34" t="s">
        <v>564</v>
      </c>
      <c r="CA75" s="34" t="s">
        <v>793</v>
      </c>
      <c r="CB75" s="34" t="s">
        <v>793</v>
      </c>
      <c r="CC75" s="34" t="s">
        <v>801</v>
      </c>
      <c r="CD75" s="34" t="s">
        <v>592</v>
      </c>
      <c r="CE75" s="34" t="s">
        <v>564</v>
      </c>
      <c r="CF75" s="34" t="s">
        <v>564</v>
      </c>
      <c r="CG75" s="34" t="s">
        <v>564</v>
      </c>
      <c r="CH75" s="34" t="s">
        <v>564</v>
      </c>
      <c r="CI75" s="34" t="s">
        <v>592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 t="s">
        <v>564</v>
      </c>
      <c r="EB75" s="34" t="s">
        <v>564</v>
      </c>
      <c r="EC75" s="34" t="s">
        <v>564</v>
      </c>
      <c r="ED75" s="34" t="s">
        <v>564</v>
      </c>
      <c r="EE75" s="34" t="s">
        <v>564</v>
      </c>
      <c r="EF75" s="34" t="s">
        <v>564</v>
      </c>
      <c r="EG75" s="34" t="s">
        <v>564</v>
      </c>
      <c r="EH75" s="34" t="s">
        <v>564</v>
      </c>
      <c r="EI75" s="34" t="s">
        <v>564</v>
      </c>
      <c r="EJ75" s="34" t="s">
        <v>564</v>
      </c>
      <c r="EK75" s="34" t="s">
        <v>564</v>
      </c>
      <c r="EL75" s="34" t="s">
        <v>564</v>
      </c>
      <c r="EM75" s="34" t="s">
        <v>564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</row>
    <row r="76" spans="1:173" ht="15" thickBot="1" x14ac:dyDescent="0.35">
      <c r="A76" s="34" t="s">
        <v>614</v>
      </c>
      <c r="B76" s="34" t="s">
        <v>6</v>
      </c>
      <c r="C76" s="34" t="s">
        <v>31</v>
      </c>
      <c r="D76" s="34" t="s">
        <v>53</v>
      </c>
      <c r="E76" s="34">
        <v>27</v>
      </c>
      <c r="F76" s="34" t="s">
        <v>778</v>
      </c>
      <c r="G76" s="34" t="s">
        <v>882</v>
      </c>
      <c r="H76" s="35"/>
      <c r="I76" s="34">
        <v>160113</v>
      </c>
      <c r="J76" s="34" t="s">
        <v>6</v>
      </c>
      <c r="K76" s="34" t="s">
        <v>7</v>
      </c>
      <c r="L76" s="34" t="s">
        <v>24</v>
      </c>
      <c r="M76" s="34" t="s">
        <v>1259</v>
      </c>
      <c r="N76" s="34" t="s">
        <v>779</v>
      </c>
      <c r="O76" s="36">
        <v>5412219</v>
      </c>
      <c r="P76" s="34" t="s">
        <v>1260</v>
      </c>
      <c r="Q76" s="34" t="s">
        <v>1261</v>
      </c>
      <c r="R76" s="37">
        <v>27750</v>
      </c>
      <c r="S76" s="34" t="s">
        <v>780</v>
      </c>
      <c r="T76" s="34" t="s">
        <v>781</v>
      </c>
      <c r="U76" s="34" t="s">
        <v>806</v>
      </c>
      <c r="V76" s="34" t="s">
        <v>564</v>
      </c>
      <c r="W76" s="34">
        <v>48</v>
      </c>
      <c r="X76" s="34" t="s">
        <v>782</v>
      </c>
      <c r="Y76" s="34" t="s">
        <v>1262</v>
      </c>
      <c r="Z76" s="34" t="s">
        <v>6</v>
      </c>
      <c r="AA76" s="34" t="s">
        <v>7</v>
      </c>
      <c r="AB76" s="34" t="s">
        <v>24</v>
      </c>
      <c r="AC76" s="35"/>
      <c r="AD76" s="34" t="s">
        <v>783</v>
      </c>
      <c r="AE76" s="35"/>
      <c r="AF76" s="34" t="s">
        <v>784</v>
      </c>
      <c r="AG76" s="34" t="s">
        <v>1263</v>
      </c>
      <c r="AH76" s="37">
        <v>45299</v>
      </c>
      <c r="AI76" s="34" t="s">
        <v>563</v>
      </c>
      <c r="AJ76" s="34" t="s">
        <v>564</v>
      </c>
      <c r="AK76" s="34" t="s">
        <v>564</v>
      </c>
      <c r="AL76" s="34" t="s">
        <v>559</v>
      </c>
      <c r="AM76" s="34" t="s">
        <v>564</v>
      </c>
      <c r="AN76" s="34" t="s">
        <v>564</v>
      </c>
      <c r="AO76" s="37">
        <v>45300</v>
      </c>
      <c r="AP76" s="34" t="s">
        <v>577</v>
      </c>
      <c r="AQ76" s="34" t="s">
        <v>785</v>
      </c>
      <c r="AR76" s="34" t="s">
        <v>592</v>
      </c>
      <c r="AS76" s="34" t="s">
        <v>566</v>
      </c>
      <c r="AT76" s="34" t="s">
        <v>566</v>
      </c>
      <c r="AU76" s="34" t="s">
        <v>786</v>
      </c>
      <c r="AV76" s="34" t="s">
        <v>564</v>
      </c>
      <c r="AW76" s="34" t="s">
        <v>564</v>
      </c>
      <c r="AX76" s="34" t="s">
        <v>592</v>
      </c>
      <c r="AY76" s="34" t="s">
        <v>783</v>
      </c>
      <c r="AZ76" s="34" t="s">
        <v>592</v>
      </c>
      <c r="BA76" s="34" t="s">
        <v>787</v>
      </c>
      <c r="BB76" s="34" t="s">
        <v>812</v>
      </c>
      <c r="BC76" s="34" t="s">
        <v>592</v>
      </c>
      <c r="BD76" s="34" t="s">
        <v>564</v>
      </c>
      <c r="BE76" s="34" t="s">
        <v>564</v>
      </c>
      <c r="BF76" s="34" t="s">
        <v>592</v>
      </c>
      <c r="BG76" s="34" t="s">
        <v>592</v>
      </c>
      <c r="BH76" s="34" t="s">
        <v>592</v>
      </c>
      <c r="BI76" s="34" t="s">
        <v>592</v>
      </c>
      <c r="BJ76" s="34">
        <v>0</v>
      </c>
      <c r="BK76" s="37">
        <v>45299</v>
      </c>
      <c r="BL76" s="34" t="s">
        <v>789</v>
      </c>
      <c r="BM76" s="34" t="s">
        <v>799</v>
      </c>
      <c r="BN76" s="34" t="s">
        <v>931</v>
      </c>
      <c r="BO76" s="34" t="s">
        <v>592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4" t="s">
        <v>564</v>
      </c>
      <c r="BW76" s="37">
        <v>45269</v>
      </c>
      <c r="BX76" s="37">
        <v>45314</v>
      </c>
      <c r="BY76" s="34" t="s">
        <v>792</v>
      </c>
      <c r="BZ76" s="34" t="s">
        <v>564</v>
      </c>
      <c r="CA76" s="34" t="s">
        <v>793</v>
      </c>
      <c r="CB76" s="34" t="s">
        <v>793</v>
      </c>
      <c r="CC76" s="34" t="s">
        <v>801</v>
      </c>
      <c r="CD76" s="34" t="s">
        <v>592</v>
      </c>
      <c r="CE76" s="34" t="s">
        <v>564</v>
      </c>
      <c r="CF76" s="34" t="s">
        <v>564</v>
      </c>
      <c r="CG76" s="34" t="s">
        <v>564</v>
      </c>
      <c r="CH76" s="34" t="s">
        <v>564</v>
      </c>
      <c r="CI76" s="34" t="s">
        <v>592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4" t="s">
        <v>564</v>
      </c>
      <c r="DU76" s="34" t="s">
        <v>564</v>
      </c>
      <c r="DV76" s="34" t="s">
        <v>564</v>
      </c>
      <c r="DW76" s="34" t="s">
        <v>564</v>
      </c>
      <c r="DX76" s="34" t="s">
        <v>564</v>
      </c>
      <c r="DY76" s="34" t="s">
        <v>564</v>
      </c>
      <c r="DZ76" s="34" t="s">
        <v>564</v>
      </c>
      <c r="EA76" s="34" t="s">
        <v>564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</row>
    <row r="77" spans="1:173" ht="15" thickBot="1" x14ac:dyDescent="0.35">
      <c r="A77" s="34" t="s">
        <v>614</v>
      </c>
      <c r="B77" s="34" t="s">
        <v>6</v>
      </c>
      <c r="C77" s="34" t="s">
        <v>31</v>
      </c>
      <c r="D77" s="34" t="s">
        <v>53</v>
      </c>
      <c r="E77" s="34">
        <v>27</v>
      </c>
      <c r="F77" s="34" t="s">
        <v>778</v>
      </c>
      <c r="G77" s="34" t="s">
        <v>882</v>
      </c>
      <c r="H77" s="35"/>
      <c r="I77" s="34">
        <v>160113</v>
      </c>
      <c r="J77" s="34" t="s">
        <v>6</v>
      </c>
      <c r="K77" s="34" t="s">
        <v>7</v>
      </c>
      <c r="L77" s="34" t="s">
        <v>24</v>
      </c>
      <c r="M77" s="34" t="s">
        <v>1264</v>
      </c>
      <c r="N77" s="34" t="s">
        <v>779</v>
      </c>
      <c r="O77" s="36">
        <v>47953364</v>
      </c>
      <c r="P77" s="34" t="s">
        <v>1265</v>
      </c>
      <c r="Q77" s="34" t="s">
        <v>1266</v>
      </c>
      <c r="R77" s="37">
        <v>33901</v>
      </c>
      <c r="S77" s="34" t="s">
        <v>780</v>
      </c>
      <c r="T77" s="34" t="s">
        <v>781</v>
      </c>
      <c r="U77" s="34" t="s">
        <v>806</v>
      </c>
      <c r="V77" s="34" t="s">
        <v>564</v>
      </c>
      <c r="W77" s="34">
        <v>31</v>
      </c>
      <c r="X77" s="34" t="s">
        <v>782</v>
      </c>
      <c r="Y77" s="34" t="s">
        <v>1267</v>
      </c>
      <c r="Z77" s="34" t="s">
        <v>6</v>
      </c>
      <c r="AA77" s="34" t="s">
        <v>7</v>
      </c>
      <c r="AB77" s="34" t="s">
        <v>24</v>
      </c>
      <c r="AC77" s="35"/>
      <c r="AD77" s="34" t="s">
        <v>783</v>
      </c>
      <c r="AE77" s="35"/>
      <c r="AF77" s="34" t="s">
        <v>784</v>
      </c>
      <c r="AG77" s="34" t="s">
        <v>1268</v>
      </c>
      <c r="AH77" s="37">
        <v>45307</v>
      </c>
      <c r="AI77" s="34" t="s">
        <v>563</v>
      </c>
      <c r="AJ77" s="34" t="s">
        <v>564</v>
      </c>
      <c r="AK77" s="34" t="s">
        <v>564</v>
      </c>
      <c r="AL77" s="34" t="s">
        <v>558</v>
      </c>
      <c r="AM77" s="34" t="s">
        <v>564</v>
      </c>
      <c r="AN77" s="34" t="s">
        <v>564</v>
      </c>
      <c r="AO77" s="37">
        <v>45308</v>
      </c>
      <c r="AP77" s="34" t="s">
        <v>577</v>
      </c>
      <c r="AQ77" s="34" t="s">
        <v>785</v>
      </c>
      <c r="AR77" s="34" t="s">
        <v>592</v>
      </c>
      <c r="AS77" s="34" t="s">
        <v>566</v>
      </c>
      <c r="AT77" s="34" t="s">
        <v>566</v>
      </c>
      <c r="AU77" s="34" t="s">
        <v>786</v>
      </c>
      <c r="AV77" s="34" t="s">
        <v>564</v>
      </c>
      <c r="AW77" s="34" t="s">
        <v>564</v>
      </c>
      <c r="AX77" s="34" t="s">
        <v>566</v>
      </c>
      <c r="AY77" s="34" t="s">
        <v>783</v>
      </c>
      <c r="AZ77" s="34" t="s">
        <v>566</v>
      </c>
      <c r="BA77" s="34" t="s">
        <v>787</v>
      </c>
      <c r="BB77" s="34" t="s">
        <v>812</v>
      </c>
      <c r="BC77" s="34" t="s">
        <v>592</v>
      </c>
      <c r="BD77" s="34" t="s">
        <v>564</v>
      </c>
      <c r="BE77" s="34" t="s">
        <v>564</v>
      </c>
      <c r="BF77" s="34" t="s">
        <v>592</v>
      </c>
      <c r="BG77" s="34" t="s">
        <v>592</v>
      </c>
      <c r="BH77" s="34" t="s">
        <v>592</v>
      </c>
      <c r="BI77" s="34" t="s">
        <v>592</v>
      </c>
      <c r="BJ77" s="34">
        <v>0</v>
      </c>
      <c r="BK77" s="37">
        <v>45307</v>
      </c>
      <c r="BL77" s="34" t="s">
        <v>789</v>
      </c>
      <c r="BM77" s="34" t="s">
        <v>799</v>
      </c>
      <c r="BN77" s="34" t="s">
        <v>931</v>
      </c>
      <c r="BO77" s="34" t="s">
        <v>592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4" t="s">
        <v>564</v>
      </c>
      <c r="BW77" s="37">
        <v>45277</v>
      </c>
      <c r="BX77" s="37">
        <v>45314</v>
      </c>
      <c r="BY77" s="34" t="s">
        <v>792</v>
      </c>
      <c r="BZ77" s="34" t="s">
        <v>564</v>
      </c>
      <c r="CA77" s="34" t="s">
        <v>793</v>
      </c>
      <c r="CB77" s="34" t="s">
        <v>793</v>
      </c>
      <c r="CC77" s="34" t="s">
        <v>801</v>
      </c>
      <c r="CD77" s="34" t="s">
        <v>592</v>
      </c>
      <c r="CE77" s="34" t="s">
        <v>564</v>
      </c>
      <c r="CF77" s="34" t="s">
        <v>564</v>
      </c>
      <c r="CG77" s="34" t="s">
        <v>564</v>
      </c>
      <c r="CH77" s="34" t="s">
        <v>564</v>
      </c>
      <c r="CI77" s="34" t="s">
        <v>592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4" t="s">
        <v>564</v>
      </c>
      <c r="DV77" s="34" t="s">
        <v>564</v>
      </c>
      <c r="DW77" s="34" t="s">
        <v>564</v>
      </c>
      <c r="DX77" s="34" t="s">
        <v>564</v>
      </c>
      <c r="DY77" s="34" t="s">
        <v>564</v>
      </c>
      <c r="DZ77" s="34" t="s">
        <v>564</v>
      </c>
      <c r="EA77" s="34" t="s">
        <v>564</v>
      </c>
      <c r="EB77" s="34" t="s">
        <v>564</v>
      </c>
      <c r="EC77" s="34" t="s">
        <v>564</v>
      </c>
      <c r="ED77" s="34" t="s">
        <v>564</v>
      </c>
      <c r="EE77" s="34" t="s">
        <v>564</v>
      </c>
      <c r="EF77" s="34" t="s">
        <v>564</v>
      </c>
      <c r="EG77" s="34" t="s">
        <v>564</v>
      </c>
      <c r="EH77" s="34" t="s">
        <v>564</v>
      </c>
      <c r="EI77" s="34" t="s">
        <v>564</v>
      </c>
      <c r="EJ77" s="34" t="s">
        <v>564</v>
      </c>
      <c r="EK77" s="34" t="s">
        <v>564</v>
      </c>
      <c r="EL77" s="34" t="s">
        <v>564</v>
      </c>
      <c r="EM77" s="34" t="s">
        <v>564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</row>
    <row r="78" spans="1:173" ht="15" thickBot="1" x14ac:dyDescent="0.35">
      <c r="A78" s="34" t="s">
        <v>614</v>
      </c>
      <c r="B78" s="34" t="s">
        <v>6</v>
      </c>
      <c r="C78" s="34" t="s">
        <v>31</v>
      </c>
      <c r="D78" s="34" t="s">
        <v>53</v>
      </c>
      <c r="E78" s="34">
        <v>29</v>
      </c>
      <c r="F78" s="34" t="s">
        <v>778</v>
      </c>
      <c r="G78" s="34" t="s">
        <v>883</v>
      </c>
      <c r="H78" s="35"/>
      <c r="I78" s="34">
        <v>160113</v>
      </c>
      <c r="J78" s="34" t="s">
        <v>6</v>
      </c>
      <c r="K78" s="34" t="s">
        <v>7</v>
      </c>
      <c r="L78" s="34" t="s">
        <v>24</v>
      </c>
      <c r="M78" s="34" t="s">
        <v>1269</v>
      </c>
      <c r="N78" s="34" t="s">
        <v>779</v>
      </c>
      <c r="O78" s="36">
        <v>46256866</v>
      </c>
      <c r="P78" s="34" t="s">
        <v>1270</v>
      </c>
      <c r="Q78" s="34" t="s">
        <v>1271</v>
      </c>
      <c r="R78" s="37">
        <v>32384</v>
      </c>
      <c r="S78" s="34" t="s">
        <v>780</v>
      </c>
      <c r="T78" s="34" t="s">
        <v>781</v>
      </c>
      <c r="U78" s="34" t="s">
        <v>806</v>
      </c>
      <c r="V78" s="34" t="s">
        <v>564</v>
      </c>
      <c r="W78" s="34">
        <v>35</v>
      </c>
      <c r="X78" s="34" t="s">
        <v>782</v>
      </c>
      <c r="Y78" s="34" t="s">
        <v>1272</v>
      </c>
      <c r="Z78" s="34" t="s">
        <v>6</v>
      </c>
      <c r="AA78" s="34" t="s">
        <v>7</v>
      </c>
      <c r="AB78" s="34" t="s">
        <v>24</v>
      </c>
      <c r="AC78" s="35"/>
      <c r="AD78" s="34" t="s">
        <v>783</v>
      </c>
      <c r="AE78" s="35"/>
      <c r="AF78" s="34" t="s">
        <v>784</v>
      </c>
      <c r="AG78" s="34">
        <v>46256866</v>
      </c>
      <c r="AH78" s="37">
        <v>45303</v>
      </c>
      <c r="AI78" s="34" t="s">
        <v>563</v>
      </c>
      <c r="AJ78" s="34" t="s">
        <v>564</v>
      </c>
      <c r="AK78" s="34" t="s">
        <v>564</v>
      </c>
      <c r="AL78" s="34" t="s">
        <v>558</v>
      </c>
      <c r="AM78" s="34" t="s">
        <v>564</v>
      </c>
      <c r="AN78" s="34" t="s">
        <v>564</v>
      </c>
      <c r="AO78" s="37">
        <v>45306</v>
      </c>
      <c r="AP78" s="34" t="s">
        <v>577</v>
      </c>
      <c r="AQ78" s="34" t="s">
        <v>785</v>
      </c>
      <c r="AR78" s="34" t="s">
        <v>592</v>
      </c>
      <c r="AS78" s="34" t="s">
        <v>566</v>
      </c>
      <c r="AT78" s="34" t="s">
        <v>566</v>
      </c>
      <c r="AU78" s="34" t="s">
        <v>786</v>
      </c>
      <c r="AV78" s="34" t="s">
        <v>564</v>
      </c>
      <c r="AW78" s="34" t="s">
        <v>564</v>
      </c>
      <c r="AX78" s="34" t="s">
        <v>566</v>
      </c>
      <c r="AY78" s="34" t="s">
        <v>783</v>
      </c>
      <c r="AZ78" s="34" t="s">
        <v>566</v>
      </c>
      <c r="BA78" s="34" t="s">
        <v>787</v>
      </c>
      <c r="BB78" s="34" t="s">
        <v>788</v>
      </c>
      <c r="BC78" s="34" t="s">
        <v>592</v>
      </c>
      <c r="BD78" s="34" t="s">
        <v>564</v>
      </c>
      <c r="BE78" s="34" t="s">
        <v>564</v>
      </c>
      <c r="BF78" s="34" t="s">
        <v>592</v>
      </c>
      <c r="BG78" s="34" t="s">
        <v>592</v>
      </c>
      <c r="BH78" s="34" t="s">
        <v>592</v>
      </c>
      <c r="BI78" s="34" t="s">
        <v>592</v>
      </c>
      <c r="BJ78" s="34">
        <v>0</v>
      </c>
      <c r="BK78" s="37">
        <v>45303</v>
      </c>
      <c r="BL78" s="34" t="s">
        <v>789</v>
      </c>
      <c r="BM78" s="34" t="s">
        <v>799</v>
      </c>
      <c r="BN78" s="34" t="s">
        <v>1273</v>
      </c>
      <c r="BO78" s="34" t="s">
        <v>592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4" t="s">
        <v>564</v>
      </c>
      <c r="BW78" s="37">
        <v>45293</v>
      </c>
      <c r="BX78" s="37">
        <v>45317</v>
      </c>
      <c r="BY78" s="34" t="s">
        <v>792</v>
      </c>
      <c r="BZ78" s="34" t="s">
        <v>564</v>
      </c>
      <c r="CA78" s="34" t="s">
        <v>793</v>
      </c>
      <c r="CB78" s="34" t="s">
        <v>793</v>
      </c>
      <c r="CC78" s="34" t="s">
        <v>837</v>
      </c>
      <c r="CD78" s="34" t="s">
        <v>592</v>
      </c>
      <c r="CE78" s="34" t="s">
        <v>564</v>
      </c>
      <c r="CF78" s="34" t="s">
        <v>564</v>
      </c>
      <c r="CG78" s="34" t="s">
        <v>564</v>
      </c>
      <c r="CH78" s="34" t="s">
        <v>564</v>
      </c>
      <c r="CI78" s="34" t="s">
        <v>592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4" t="s">
        <v>564</v>
      </c>
      <c r="CP78" s="34" t="s">
        <v>564</v>
      </c>
      <c r="CQ78" s="34" t="s">
        <v>564</v>
      </c>
      <c r="CR78" s="34" t="s">
        <v>564</v>
      </c>
      <c r="CS78" s="34" t="s">
        <v>564</v>
      </c>
      <c r="CT78" s="34" t="s">
        <v>564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4" t="s">
        <v>564</v>
      </c>
      <c r="DU78" s="34" t="s">
        <v>564</v>
      </c>
      <c r="DV78" s="34" t="s">
        <v>564</v>
      </c>
      <c r="DW78" s="34" t="s">
        <v>564</v>
      </c>
      <c r="DX78" s="34" t="s">
        <v>564</v>
      </c>
      <c r="DY78" s="34" t="s">
        <v>564</v>
      </c>
      <c r="DZ78" s="34" t="s">
        <v>564</v>
      </c>
      <c r="EA78" s="34" t="s">
        <v>564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 t="s">
        <v>564</v>
      </c>
      <c r="EK78" s="34" t="s">
        <v>564</v>
      </c>
      <c r="EL78" s="34" t="s">
        <v>564</v>
      </c>
      <c r="EM78" s="34" t="s">
        <v>564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</row>
    <row r="79" spans="1:173" ht="42" thickBot="1" x14ac:dyDescent="0.35">
      <c r="A79" s="34" t="s">
        <v>614</v>
      </c>
      <c r="B79" s="34" t="s">
        <v>6</v>
      </c>
      <c r="C79" s="34" t="s">
        <v>31</v>
      </c>
      <c r="D79" s="34" t="s">
        <v>53</v>
      </c>
      <c r="E79" s="34">
        <v>6693</v>
      </c>
      <c r="F79" s="34" t="s">
        <v>825</v>
      </c>
      <c r="G79" s="34" t="s">
        <v>297</v>
      </c>
      <c r="H79" s="35"/>
      <c r="I79" s="34">
        <v>160113</v>
      </c>
      <c r="J79" s="34" t="s">
        <v>6</v>
      </c>
      <c r="K79" s="34" t="s">
        <v>7</v>
      </c>
      <c r="L79" s="34" t="s">
        <v>24</v>
      </c>
      <c r="M79" s="34" t="s">
        <v>1274</v>
      </c>
      <c r="N79" s="34" t="s">
        <v>779</v>
      </c>
      <c r="O79" s="36">
        <v>44947192</v>
      </c>
      <c r="P79" s="34" t="s">
        <v>1275</v>
      </c>
      <c r="Q79" s="34" t="s">
        <v>1276</v>
      </c>
      <c r="R79" s="37">
        <v>32204</v>
      </c>
      <c r="S79" s="34" t="s">
        <v>780</v>
      </c>
      <c r="T79" s="34" t="s">
        <v>781</v>
      </c>
      <c r="U79" s="34" t="s">
        <v>806</v>
      </c>
      <c r="V79" s="34" t="s">
        <v>564</v>
      </c>
      <c r="W79" s="34">
        <v>35</v>
      </c>
      <c r="X79" s="34" t="s">
        <v>797</v>
      </c>
      <c r="Y79" s="34" t="s">
        <v>1277</v>
      </c>
      <c r="Z79" s="34" t="s">
        <v>6</v>
      </c>
      <c r="AA79" s="34" t="s">
        <v>7</v>
      </c>
      <c r="AB79" s="34" t="s">
        <v>24</v>
      </c>
      <c r="AC79" s="35"/>
      <c r="AD79" s="34" t="s">
        <v>783</v>
      </c>
      <c r="AE79" s="34" t="s">
        <v>878</v>
      </c>
      <c r="AF79" s="34" t="s">
        <v>784</v>
      </c>
      <c r="AG79" s="34">
        <v>642535</v>
      </c>
      <c r="AH79" s="37">
        <v>45296</v>
      </c>
      <c r="AI79" s="34" t="s">
        <v>563</v>
      </c>
      <c r="AJ79" s="34" t="s">
        <v>564</v>
      </c>
      <c r="AK79" s="34" t="s">
        <v>564</v>
      </c>
      <c r="AL79" s="34" t="s">
        <v>558</v>
      </c>
      <c r="AM79" s="34" t="s">
        <v>564</v>
      </c>
      <c r="AN79" s="34" t="s">
        <v>564</v>
      </c>
      <c r="AO79" s="37">
        <v>45296</v>
      </c>
      <c r="AP79" s="34" t="s">
        <v>577</v>
      </c>
      <c r="AQ79" s="34" t="s">
        <v>785</v>
      </c>
      <c r="AR79" s="34" t="s">
        <v>592</v>
      </c>
      <c r="AS79" s="34" t="s">
        <v>566</v>
      </c>
      <c r="AT79" s="34" t="s">
        <v>566</v>
      </c>
      <c r="AU79" s="34" t="s">
        <v>786</v>
      </c>
      <c r="AV79" s="34" t="s">
        <v>564</v>
      </c>
      <c r="AW79" s="34" t="s">
        <v>564</v>
      </c>
      <c r="AX79" s="34" t="s">
        <v>592</v>
      </c>
      <c r="AY79" s="34" t="s">
        <v>783</v>
      </c>
      <c r="AZ79" s="34" t="s">
        <v>566</v>
      </c>
      <c r="BA79" s="34" t="s">
        <v>787</v>
      </c>
      <c r="BB79" s="34" t="s">
        <v>788</v>
      </c>
      <c r="BC79" s="34" t="s">
        <v>592</v>
      </c>
      <c r="BD79" s="34" t="s">
        <v>564</v>
      </c>
      <c r="BE79" s="34" t="s">
        <v>564</v>
      </c>
      <c r="BF79" s="34" t="s">
        <v>564</v>
      </c>
      <c r="BG79" s="34" t="s">
        <v>592</v>
      </c>
      <c r="BH79" s="34" t="s">
        <v>592</v>
      </c>
      <c r="BI79" s="34" t="s">
        <v>592</v>
      </c>
      <c r="BJ79" s="34">
        <v>0</v>
      </c>
      <c r="BK79" s="37">
        <v>45294</v>
      </c>
      <c r="BL79" s="34" t="s">
        <v>798</v>
      </c>
      <c r="BM79" s="34" t="s">
        <v>799</v>
      </c>
      <c r="BN79" s="34" t="s">
        <v>830</v>
      </c>
      <c r="BO79" s="34" t="s">
        <v>592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4" t="s">
        <v>564</v>
      </c>
      <c r="BW79" s="37">
        <v>45280</v>
      </c>
      <c r="BX79" s="37">
        <v>45327</v>
      </c>
      <c r="BY79" s="34" t="s">
        <v>792</v>
      </c>
      <c r="BZ79" s="34" t="s">
        <v>564</v>
      </c>
      <c r="CA79" s="34" t="s">
        <v>793</v>
      </c>
      <c r="CB79" s="34" t="s">
        <v>793</v>
      </c>
      <c r="CC79" s="34" t="s">
        <v>801</v>
      </c>
      <c r="CD79" s="34" t="s">
        <v>592</v>
      </c>
      <c r="CE79" s="34" t="s">
        <v>564</v>
      </c>
      <c r="CF79" s="34" t="s">
        <v>564</v>
      </c>
      <c r="CG79" s="34" t="s">
        <v>564</v>
      </c>
      <c r="CH79" s="34" t="s">
        <v>564</v>
      </c>
      <c r="CI79" s="34" t="s">
        <v>592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7">
        <v>45294</v>
      </c>
      <c r="CP79" s="34" t="s">
        <v>1278</v>
      </c>
      <c r="CQ79" s="34" t="s">
        <v>564</v>
      </c>
      <c r="CR79" s="37">
        <v>45300</v>
      </c>
      <c r="CS79" s="34" t="s">
        <v>816</v>
      </c>
      <c r="CT79" s="34" t="s">
        <v>586</v>
      </c>
      <c r="CU79" s="34" t="s">
        <v>564</v>
      </c>
      <c r="CV79" s="34" t="s">
        <v>817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4" t="s">
        <v>564</v>
      </c>
      <c r="DV79" s="34" t="s">
        <v>564</v>
      </c>
      <c r="DW79" s="34" t="s">
        <v>564</v>
      </c>
      <c r="DX79" s="34" t="s">
        <v>564</v>
      </c>
      <c r="DY79" s="34" t="s">
        <v>564</v>
      </c>
      <c r="DZ79" s="34" t="s">
        <v>564</v>
      </c>
      <c r="EA79" s="34" t="s">
        <v>564</v>
      </c>
      <c r="EB79" s="34" t="s">
        <v>564</v>
      </c>
      <c r="EC79" s="34" t="s">
        <v>564</v>
      </c>
      <c r="ED79" s="34" t="s">
        <v>564</v>
      </c>
      <c r="EE79" s="34" t="s">
        <v>564</v>
      </c>
      <c r="EF79" s="34" t="s">
        <v>564</v>
      </c>
      <c r="EG79" s="34" t="s">
        <v>564</v>
      </c>
      <c r="EH79" s="34" t="s">
        <v>564</v>
      </c>
      <c r="EI79" s="34" t="s">
        <v>564</v>
      </c>
      <c r="EJ79" s="34">
        <v>1</v>
      </c>
      <c r="EK79" s="37">
        <v>45325</v>
      </c>
      <c r="EL79" s="34" t="s">
        <v>829</v>
      </c>
      <c r="EM79" s="34" t="s">
        <v>874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</row>
    <row r="80" spans="1:173" ht="28.2" thickBot="1" x14ac:dyDescent="0.35">
      <c r="A80" s="34" t="s">
        <v>614</v>
      </c>
      <c r="B80" s="34" t="s">
        <v>6</v>
      </c>
      <c r="C80" s="34" t="s">
        <v>31</v>
      </c>
      <c r="D80" s="34" t="s">
        <v>53</v>
      </c>
      <c r="E80" s="34">
        <v>26</v>
      </c>
      <c r="F80" s="34" t="s">
        <v>825</v>
      </c>
      <c r="G80" s="34" t="s">
        <v>54</v>
      </c>
      <c r="H80" s="35"/>
      <c r="I80" s="34">
        <v>160113</v>
      </c>
      <c r="J80" s="34" t="s">
        <v>6</v>
      </c>
      <c r="K80" s="34" t="s">
        <v>7</v>
      </c>
      <c r="L80" s="34" t="s">
        <v>24</v>
      </c>
      <c r="M80" s="34" t="s">
        <v>1279</v>
      </c>
      <c r="N80" s="34" t="s">
        <v>779</v>
      </c>
      <c r="O80" s="36">
        <v>5349917</v>
      </c>
      <c r="P80" s="34" t="s">
        <v>897</v>
      </c>
      <c r="Q80" s="34" t="s">
        <v>898</v>
      </c>
      <c r="R80" s="37">
        <v>26261</v>
      </c>
      <c r="S80" s="34" t="s">
        <v>780</v>
      </c>
      <c r="T80" s="34" t="s">
        <v>781</v>
      </c>
      <c r="U80" s="34" t="s">
        <v>806</v>
      </c>
      <c r="V80" s="34" t="s">
        <v>564</v>
      </c>
      <c r="W80" s="34">
        <v>52</v>
      </c>
      <c r="X80" s="34" t="s">
        <v>797</v>
      </c>
      <c r="Y80" s="34" t="s">
        <v>1280</v>
      </c>
      <c r="Z80" s="34" t="s">
        <v>6</v>
      </c>
      <c r="AA80" s="34" t="s">
        <v>7</v>
      </c>
      <c r="AB80" s="34" t="s">
        <v>24</v>
      </c>
      <c r="AC80" s="35"/>
      <c r="AD80" s="34" t="s">
        <v>783</v>
      </c>
      <c r="AE80" s="34" t="s">
        <v>878</v>
      </c>
      <c r="AF80" s="34" t="s">
        <v>784</v>
      </c>
      <c r="AG80" s="34" t="s">
        <v>1281</v>
      </c>
      <c r="AH80" s="37">
        <v>45294</v>
      </c>
      <c r="AI80" s="34" t="s">
        <v>563</v>
      </c>
      <c r="AJ80" s="34" t="s">
        <v>564</v>
      </c>
      <c r="AK80" s="34" t="s">
        <v>564</v>
      </c>
      <c r="AL80" s="34" t="s">
        <v>940</v>
      </c>
      <c r="AM80" s="34" t="s">
        <v>564</v>
      </c>
      <c r="AN80" s="34" t="s">
        <v>564</v>
      </c>
      <c r="AO80" s="37">
        <v>45294</v>
      </c>
      <c r="AP80" s="34" t="s">
        <v>577</v>
      </c>
      <c r="AQ80" s="34" t="s">
        <v>785</v>
      </c>
      <c r="AR80" s="34" t="s">
        <v>783</v>
      </c>
      <c r="AS80" s="34" t="s">
        <v>566</v>
      </c>
      <c r="AT80" s="34" t="s">
        <v>566</v>
      </c>
      <c r="AU80" s="34" t="s">
        <v>804</v>
      </c>
      <c r="AV80" s="34" t="s">
        <v>805</v>
      </c>
      <c r="AW80" s="34" t="s">
        <v>805</v>
      </c>
      <c r="AX80" s="34" t="s">
        <v>592</v>
      </c>
      <c r="AY80" s="34" t="s">
        <v>783</v>
      </c>
      <c r="AZ80" s="34" t="s">
        <v>566</v>
      </c>
      <c r="BA80" s="34" t="s">
        <v>787</v>
      </c>
      <c r="BB80" s="34" t="s">
        <v>812</v>
      </c>
      <c r="BC80" s="34" t="s">
        <v>592</v>
      </c>
      <c r="BD80" s="34" t="s">
        <v>564</v>
      </c>
      <c r="BE80" s="34" t="s">
        <v>564</v>
      </c>
      <c r="BF80" s="34" t="s">
        <v>564</v>
      </c>
      <c r="BG80" s="34" t="s">
        <v>783</v>
      </c>
      <c r="BH80" s="34" t="s">
        <v>783</v>
      </c>
      <c r="BI80" s="34" t="s">
        <v>592</v>
      </c>
      <c r="BJ80" s="34">
        <v>0</v>
      </c>
      <c r="BK80" s="37">
        <v>45290</v>
      </c>
      <c r="BL80" s="34" t="s">
        <v>802</v>
      </c>
      <c r="BM80" s="34" t="s">
        <v>799</v>
      </c>
      <c r="BN80" s="34" t="s">
        <v>830</v>
      </c>
      <c r="BO80" s="34" t="s">
        <v>592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4" t="s">
        <v>564</v>
      </c>
      <c r="BW80" s="37">
        <v>45280</v>
      </c>
      <c r="BX80" s="37">
        <v>45303</v>
      </c>
      <c r="BY80" s="34" t="s">
        <v>792</v>
      </c>
      <c r="BZ80" s="34" t="s">
        <v>564</v>
      </c>
      <c r="CA80" s="34" t="s">
        <v>847</v>
      </c>
      <c r="CB80" s="34" t="s">
        <v>855</v>
      </c>
      <c r="CC80" s="34" t="s">
        <v>801</v>
      </c>
      <c r="CD80" s="34" t="s">
        <v>592</v>
      </c>
      <c r="CE80" s="34" t="s">
        <v>564</v>
      </c>
      <c r="CF80" s="34" t="s">
        <v>564</v>
      </c>
      <c r="CG80" s="34" t="s">
        <v>564</v>
      </c>
      <c r="CH80" s="34" t="s">
        <v>564</v>
      </c>
      <c r="CI80" s="34" t="s">
        <v>592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</row>
    <row r="81" spans="1:173" ht="15" thickBot="1" x14ac:dyDescent="0.35">
      <c r="A81" s="34" t="s">
        <v>614</v>
      </c>
      <c r="B81" s="34" t="s">
        <v>6</v>
      </c>
      <c r="C81" s="34" t="s">
        <v>31</v>
      </c>
      <c r="D81" s="34" t="s">
        <v>53</v>
      </c>
      <c r="E81" s="34">
        <v>26</v>
      </c>
      <c r="F81" s="34" t="s">
        <v>825</v>
      </c>
      <c r="G81" s="34" t="s">
        <v>54</v>
      </c>
      <c r="H81" s="35"/>
      <c r="I81" s="34">
        <v>160113</v>
      </c>
      <c r="J81" s="34" t="s">
        <v>6</v>
      </c>
      <c r="K81" s="34" t="s">
        <v>7</v>
      </c>
      <c r="L81" s="34" t="s">
        <v>24</v>
      </c>
      <c r="M81" s="34" t="s">
        <v>1282</v>
      </c>
      <c r="N81" s="34" t="s">
        <v>779</v>
      </c>
      <c r="O81" s="36">
        <v>48185685</v>
      </c>
      <c r="P81" s="34" t="s">
        <v>1283</v>
      </c>
      <c r="Q81" s="34" t="s">
        <v>1284</v>
      </c>
      <c r="R81" s="37">
        <v>34176</v>
      </c>
      <c r="S81" s="34" t="s">
        <v>780</v>
      </c>
      <c r="T81" s="34" t="s">
        <v>781</v>
      </c>
      <c r="U81" s="34" t="s">
        <v>806</v>
      </c>
      <c r="V81" s="34" t="s">
        <v>564</v>
      </c>
      <c r="W81" s="34">
        <v>30</v>
      </c>
      <c r="X81" s="34" t="s">
        <v>782</v>
      </c>
      <c r="Y81" s="34" t="s">
        <v>1285</v>
      </c>
      <c r="Z81" s="34" t="s">
        <v>6</v>
      </c>
      <c r="AA81" s="34" t="s">
        <v>7</v>
      </c>
      <c r="AB81" s="34" t="s">
        <v>24</v>
      </c>
      <c r="AC81" s="35"/>
      <c r="AD81" s="34" t="s">
        <v>783</v>
      </c>
      <c r="AE81" s="35"/>
      <c r="AF81" s="34" t="s">
        <v>784</v>
      </c>
      <c r="AG81" s="34" t="s">
        <v>1286</v>
      </c>
      <c r="AH81" s="37">
        <v>45313</v>
      </c>
      <c r="AI81" s="34" t="s">
        <v>563</v>
      </c>
      <c r="AJ81" s="34" t="s">
        <v>564</v>
      </c>
      <c r="AK81" s="34" t="s">
        <v>564</v>
      </c>
      <c r="AL81" s="34" t="s">
        <v>558</v>
      </c>
      <c r="AM81" s="34" t="s">
        <v>564</v>
      </c>
      <c r="AN81" s="34" t="s">
        <v>564</v>
      </c>
      <c r="AO81" s="37">
        <v>45313</v>
      </c>
      <c r="AP81" s="34" t="s">
        <v>934</v>
      </c>
      <c r="AQ81" s="34" t="s">
        <v>785</v>
      </c>
      <c r="AR81" s="34" t="s">
        <v>783</v>
      </c>
      <c r="AS81" s="34" t="s">
        <v>566</v>
      </c>
      <c r="AT81" s="34" t="s">
        <v>566</v>
      </c>
      <c r="AU81" s="34" t="s">
        <v>804</v>
      </c>
      <c r="AV81" s="34" t="s">
        <v>805</v>
      </c>
      <c r="AW81" s="34" t="s">
        <v>805</v>
      </c>
      <c r="AX81" s="34" t="s">
        <v>592</v>
      </c>
      <c r="AY81" s="34" t="s">
        <v>783</v>
      </c>
      <c r="AZ81" s="34" t="s">
        <v>592</v>
      </c>
      <c r="BA81" s="34" t="s">
        <v>787</v>
      </c>
      <c r="BB81" s="34" t="s">
        <v>812</v>
      </c>
      <c r="BC81" s="34" t="s">
        <v>592</v>
      </c>
      <c r="BD81" s="34" t="s">
        <v>564</v>
      </c>
      <c r="BE81" s="34" t="s">
        <v>564</v>
      </c>
      <c r="BF81" s="34" t="s">
        <v>592</v>
      </c>
      <c r="BG81" s="34" t="s">
        <v>592</v>
      </c>
      <c r="BH81" s="34" t="s">
        <v>592</v>
      </c>
      <c r="BI81" s="34" t="s">
        <v>592</v>
      </c>
      <c r="BJ81" s="34">
        <v>0</v>
      </c>
      <c r="BK81" s="37">
        <v>45313</v>
      </c>
      <c r="BL81" s="34" t="s">
        <v>798</v>
      </c>
      <c r="BM81" s="34" t="s">
        <v>799</v>
      </c>
      <c r="BN81" s="34" t="s">
        <v>947</v>
      </c>
      <c r="BO81" s="34" t="s">
        <v>592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4" t="s">
        <v>564</v>
      </c>
      <c r="BW81" s="37">
        <v>45280</v>
      </c>
      <c r="BX81" s="37">
        <v>45315</v>
      </c>
      <c r="BY81" s="34" t="s">
        <v>792</v>
      </c>
      <c r="BZ81" s="34" t="s">
        <v>564</v>
      </c>
      <c r="CA81" s="34" t="s">
        <v>793</v>
      </c>
      <c r="CB81" s="34" t="s">
        <v>793</v>
      </c>
      <c r="CC81" s="34" t="s">
        <v>801</v>
      </c>
      <c r="CD81" s="34" t="s">
        <v>592</v>
      </c>
      <c r="CE81" s="34" t="s">
        <v>564</v>
      </c>
      <c r="CF81" s="34" t="s">
        <v>564</v>
      </c>
      <c r="CG81" s="34" t="s">
        <v>564</v>
      </c>
      <c r="CH81" s="34" t="s">
        <v>564</v>
      </c>
      <c r="CI81" s="34" t="s">
        <v>592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4" t="s">
        <v>564</v>
      </c>
      <c r="CQ81" s="34" t="s">
        <v>564</v>
      </c>
      <c r="CR81" s="34" t="s">
        <v>564</v>
      </c>
      <c r="CS81" s="34" t="s">
        <v>564</v>
      </c>
      <c r="CT81" s="34" t="s">
        <v>564</v>
      </c>
      <c r="CU81" s="34" t="s">
        <v>564</v>
      </c>
      <c r="CV81" s="34" t="s">
        <v>564</v>
      </c>
      <c r="CW81" s="34" t="s">
        <v>564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4" t="s">
        <v>564</v>
      </c>
      <c r="DV81" s="34" t="s">
        <v>564</v>
      </c>
      <c r="DW81" s="34" t="s">
        <v>564</v>
      </c>
      <c r="DX81" s="34" t="s">
        <v>564</v>
      </c>
      <c r="DY81" s="34" t="s">
        <v>564</v>
      </c>
      <c r="DZ81" s="34" t="s">
        <v>564</v>
      </c>
      <c r="EA81" s="34" t="s">
        <v>564</v>
      </c>
      <c r="EB81" s="34" t="s">
        <v>564</v>
      </c>
      <c r="EC81" s="34" t="s">
        <v>564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 t="s">
        <v>564</v>
      </c>
      <c r="EK81" s="34" t="s">
        <v>564</v>
      </c>
      <c r="EL81" s="34" t="s">
        <v>564</v>
      </c>
      <c r="EM81" s="34" t="s">
        <v>564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</row>
    <row r="82" spans="1:173" ht="42" thickBot="1" x14ac:dyDescent="0.35">
      <c r="A82" s="34" t="s">
        <v>614</v>
      </c>
      <c r="B82" s="34" t="s">
        <v>6</v>
      </c>
      <c r="C82" s="34" t="s">
        <v>31</v>
      </c>
      <c r="D82" s="34" t="s">
        <v>53</v>
      </c>
      <c r="E82" s="34">
        <v>26</v>
      </c>
      <c r="F82" s="34" t="s">
        <v>825</v>
      </c>
      <c r="G82" s="34" t="s">
        <v>54</v>
      </c>
      <c r="H82" s="35"/>
      <c r="I82" s="34">
        <v>160113</v>
      </c>
      <c r="J82" s="34" t="s">
        <v>6</v>
      </c>
      <c r="K82" s="34" t="s">
        <v>7</v>
      </c>
      <c r="L82" s="34" t="s">
        <v>24</v>
      </c>
      <c r="M82" s="34" t="s">
        <v>1287</v>
      </c>
      <c r="N82" s="34" t="s">
        <v>779</v>
      </c>
      <c r="O82" s="36">
        <v>5231425</v>
      </c>
      <c r="P82" s="34" t="s">
        <v>1288</v>
      </c>
      <c r="Q82" s="34" t="s">
        <v>1289</v>
      </c>
      <c r="R82" s="37">
        <v>21399</v>
      </c>
      <c r="S82" s="34" t="s">
        <v>780</v>
      </c>
      <c r="T82" s="34" t="s">
        <v>781</v>
      </c>
      <c r="U82" s="34" t="s">
        <v>806</v>
      </c>
      <c r="V82" s="34" t="s">
        <v>564</v>
      </c>
      <c r="W82" s="34">
        <v>65</v>
      </c>
      <c r="X82" s="34" t="s">
        <v>797</v>
      </c>
      <c r="Y82" s="34" t="s">
        <v>1290</v>
      </c>
      <c r="Z82" s="34" t="s">
        <v>6</v>
      </c>
      <c r="AA82" s="34" t="s">
        <v>7</v>
      </c>
      <c r="AB82" s="34" t="s">
        <v>24</v>
      </c>
      <c r="AC82" s="35"/>
      <c r="AD82" s="34" t="s">
        <v>783</v>
      </c>
      <c r="AE82" s="35"/>
      <c r="AF82" s="34" t="s">
        <v>784</v>
      </c>
      <c r="AG82" s="34" t="s">
        <v>1291</v>
      </c>
      <c r="AH82" s="37">
        <v>45294</v>
      </c>
      <c r="AI82" s="34" t="s">
        <v>563</v>
      </c>
      <c r="AJ82" s="34" t="s">
        <v>564</v>
      </c>
      <c r="AK82" s="34" t="s">
        <v>564</v>
      </c>
      <c r="AL82" s="34" t="s">
        <v>558</v>
      </c>
      <c r="AM82" s="34" t="s">
        <v>564</v>
      </c>
      <c r="AN82" s="34" t="s">
        <v>564</v>
      </c>
      <c r="AO82" s="37">
        <v>45301</v>
      </c>
      <c r="AP82" s="34" t="s">
        <v>577</v>
      </c>
      <c r="AQ82" s="34" t="s">
        <v>851</v>
      </c>
      <c r="AR82" s="34" t="s">
        <v>592</v>
      </c>
      <c r="AS82" s="34" t="s">
        <v>566</v>
      </c>
      <c r="AT82" s="34" t="s">
        <v>566</v>
      </c>
      <c r="AU82" s="34" t="s">
        <v>786</v>
      </c>
      <c r="AV82" s="34" t="s">
        <v>564</v>
      </c>
      <c r="AW82" s="34" t="s">
        <v>564</v>
      </c>
      <c r="AX82" s="34" t="s">
        <v>592</v>
      </c>
      <c r="AY82" s="34" t="s">
        <v>783</v>
      </c>
      <c r="AZ82" s="34" t="s">
        <v>592</v>
      </c>
      <c r="BA82" s="34" t="s">
        <v>787</v>
      </c>
      <c r="BB82" s="34" t="s">
        <v>812</v>
      </c>
      <c r="BC82" s="34" t="s">
        <v>592</v>
      </c>
      <c r="BD82" s="34" t="s">
        <v>564</v>
      </c>
      <c r="BE82" s="34" t="s">
        <v>564</v>
      </c>
      <c r="BF82" s="34" t="s">
        <v>564</v>
      </c>
      <c r="BG82" s="34" t="s">
        <v>592</v>
      </c>
      <c r="BH82" s="34" t="s">
        <v>783</v>
      </c>
      <c r="BI82" s="34" t="s">
        <v>592</v>
      </c>
      <c r="BJ82" s="34">
        <v>0</v>
      </c>
      <c r="BK82" s="37">
        <v>45294</v>
      </c>
      <c r="BL82" s="34" t="s">
        <v>789</v>
      </c>
      <c r="BM82" s="34" t="s">
        <v>799</v>
      </c>
      <c r="BN82" s="34" t="s">
        <v>830</v>
      </c>
      <c r="BO82" s="34" t="s">
        <v>592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4" t="s">
        <v>564</v>
      </c>
      <c r="BW82" s="37">
        <v>45280</v>
      </c>
      <c r="BX82" s="37">
        <v>45303</v>
      </c>
      <c r="BY82" s="34" t="s">
        <v>792</v>
      </c>
      <c r="BZ82" s="34" t="s">
        <v>564</v>
      </c>
      <c r="CA82" s="34" t="s">
        <v>793</v>
      </c>
      <c r="CB82" s="34" t="s">
        <v>893</v>
      </c>
      <c r="CC82" s="34" t="s">
        <v>801</v>
      </c>
      <c r="CD82" s="34" t="s">
        <v>592</v>
      </c>
      <c r="CE82" s="34" t="s">
        <v>564</v>
      </c>
      <c r="CF82" s="34" t="s">
        <v>564</v>
      </c>
      <c r="CG82" s="34" t="s">
        <v>564</v>
      </c>
      <c r="CH82" s="34" t="s">
        <v>564</v>
      </c>
      <c r="CI82" s="34" t="s">
        <v>592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4" t="s">
        <v>564</v>
      </c>
      <c r="CQ82" s="34" t="s">
        <v>564</v>
      </c>
      <c r="CR82" s="34" t="s">
        <v>564</v>
      </c>
      <c r="CS82" s="34" t="s">
        <v>564</v>
      </c>
      <c r="CT82" s="34" t="s">
        <v>564</v>
      </c>
      <c r="CU82" s="34" t="s">
        <v>564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4" t="s">
        <v>564</v>
      </c>
      <c r="DV82" s="34" t="s">
        <v>564</v>
      </c>
      <c r="DW82" s="34" t="s">
        <v>564</v>
      </c>
      <c r="DX82" s="34" t="s">
        <v>564</v>
      </c>
      <c r="DY82" s="34">
        <v>1</v>
      </c>
      <c r="DZ82" s="34" t="s">
        <v>567</v>
      </c>
      <c r="EA82" s="37">
        <v>45302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>
        <v>1</v>
      </c>
      <c r="EK82" s="37">
        <v>45301</v>
      </c>
      <c r="EL82" s="34" t="s">
        <v>795</v>
      </c>
      <c r="EM82" s="34" t="s">
        <v>820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</row>
    <row r="83" spans="1:173" ht="15" thickBot="1" x14ac:dyDescent="0.35">
      <c r="A83" s="34" t="s">
        <v>614</v>
      </c>
      <c r="B83" s="34" t="s">
        <v>6</v>
      </c>
      <c r="C83" s="34" t="s">
        <v>31</v>
      </c>
      <c r="D83" s="34" t="s">
        <v>53</v>
      </c>
      <c r="E83" s="34">
        <v>6694</v>
      </c>
      <c r="F83" s="34" t="s">
        <v>796</v>
      </c>
      <c r="G83" s="34" t="s">
        <v>899</v>
      </c>
      <c r="H83" s="35"/>
      <c r="I83" s="34">
        <v>160113</v>
      </c>
      <c r="J83" s="34" t="s">
        <v>6</v>
      </c>
      <c r="K83" s="34" t="s">
        <v>7</v>
      </c>
      <c r="L83" s="34" t="s">
        <v>24</v>
      </c>
      <c r="M83" s="34" t="s">
        <v>1292</v>
      </c>
      <c r="N83" s="34" t="s">
        <v>839</v>
      </c>
      <c r="O83" s="36">
        <v>20241491</v>
      </c>
      <c r="P83" s="34" t="s">
        <v>954</v>
      </c>
      <c r="Q83" s="34" t="s">
        <v>1293</v>
      </c>
      <c r="R83" s="37">
        <v>32592</v>
      </c>
      <c r="S83" s="34" t="s">
        <v>780</v>
      </c>
      <c r="T83" s="34" t="s">
        <v>781</v>
      </c>
      <c r="U83" s="34" t="s">
        <v>806</v>
      </c>
      <c r="V83" s="34" t="s">
        <v>564</v>
      </c>
      <c r="W83" s="34">
        <v>34</v>
      </c>
      <c r="X83" s="34" t="s">
        <v>782</v>
      </c>
      <c r="Y83" s="34" t="s">
        <v>1294</v>
      </c>
      <c r="Z83" s="34" t="s">
        <v>6</v>
      </c>
      <c r="AA83" s="34" t="s">
        <v>7</v>
      </c>
      <c r="AB83" s="34" t="s">
        <v>24</v>
      </c>
      <c r="AC83" s="35"/>
      <c r="AD83" s="34" t="s">
        <v>783</v>
      </c>
      <c r="AE83" s="35"/>
      <c r="AF83" s="34" t="s">
        <v>784</v>
      </c>
      <c r="AG83" s="34">
        <v>7032</v>
      </c>
      <c r="AH83" s="37">
        <v>45313</v>
      </c>
      <c r="AI83" s="34" t="s">
        <v>563</v>
      </c>
      <c r="AJ83" s="34" t="s">
        <v>564</v>
      </c>
      <c r="AK83" s="34" t="s">
        <v>564</v>
      </c>
      <c r="AL83" s="34" t="s">
        <v>558</v>
      </c>
      <c r="AM83" s="34" t="s">
        <v>564</v>
      </c>
      <c r="AN83" s="34" t="s">
        <v>564</v>
      </c>
      <c r="AO83" s="37">
        <v>45313</v>
      </c>
      <c r="AP83" s="34" t="s">
        <v>577</v>
      </c>
      <c r="AQ83" s="34" t="s">
        <v>833</v>
      </c>
      <c r="AR83" s="34" t="s">
        <v>592</v>
      </c>
      <c r="AS83" s="34" t="s">
        <v>566</v>
      </c>
      <c r="AT83" s="34" t="s">
        <v>566</v>
      </c>
      <c r="AU83" s="34" t="s">
        <v>786</v>
      </c>
      <c r="AV83" s="34" t="s">
        <v>564</v>
      </c>
      <c r="AW83" s="34" t="s">
        <v>564</v>
      </c>
      <c r="AX83" s="34" t="s">
        <v>592</v>
      </c>
      <c r="AY83" s="34" t="s">
        <v>783</v>
      </c>
      <c r="AZ83" s="34" t="s">
        <v>592</v>
      </c>
      <c r="BA83" s="34" t="s">
        <v>834</v>
      </c>
      <c r="BB83" s="34" t="s">
        <v>812</v>
      </c>
      <c r="BC83" s="34" t="s">
        <v>592</v>
      </c>
      <c r="BD83" s="34" t="s">
        <v>564</v>
      </c>
      <c r="BE83" s="34" t="s">
        <v>564</v>
      </c>
      <c r="BF83" s="34" t="s">
        <v>592</v>
      </c>
      <c r="BG83" s="34" t="s">
        <v>592</v>
      </c>
      <c r="BH83" s="34" t="s">
        <v>592</v>
      </c>
      <c r="BI83" s="34" t="s">
        <v>592</v>
      </c>
      <c r="BJ83" s="34">
        <v>0</v>
      </c>
      <c r="BK83" s="37">
        <v>45313</v>
      </c>
      <c r="BL83" s="34" t="s">
        <v>802</v>
      </c>
      <c r="BM83" s="34" t="s">
        <v>799</v>
      </c>
      <c r="BN83" s="34" t="s">
        <v>826</v>
      </c>
      <c r="BO83" s="34" t="s">
        <v>592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4" t="s">
        <v>564</v>
      </c>
      <c r="BW83" s="37">
        <v>45240</v>
      </c>
      <c r="BX83" s="37">
        <v>45319</v>
      </c>
      <c r="BY83" s="34" t="s">
        <v>792</v>
      </c>
      <c r="BZ83" s="34" t="s">
        <v>564</v>
      </c>
      <c r="CA83" s="34" t="s">
        <v>793</v>
      </c>
      <c r="CB83" s="34" t="s">
        <v>793</v>
      </c>
      <c r="CC83" s="34" t="s">
        <v>801</v>
      </c>
      <c r="CD83" s="34" t="s">
        <v>592</v>
      </c>
      <c r="CE83" s="34" t="s">
        <v>564</v>
      </c>
      <c r="CF83" s="34" t="s">
        <v>564</v>
      </c>
      <c r="CG83" s="34" t="s">
        <v>564</v>
      </c>
      <c r="CH83" s="34" t="s">
        <v>564</v>
      </c>
      <c r="CI83" s="34" t="s">
        <v>592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4" t="s">
        <v>564</v>
      </c>
      <c r="DV83" s="34" t="s">
        <v>564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</row>
    <row r="84" spans="1:173" ht="28.2" thickBot="1" x14ac:dyDescent="0.35">
      <c r="A84" s="34" t="s">
        <v>614</v>
      </c>
      <c r="B84" s="34" t="s">
        <v>6</v>
      </c>
      <c r="C84" s="34" t="s">
        <v>31</v>
      </c>
      <c r="D84" s="34" t="s">
        <v>53</v>
      </c>
      <c r="E84" s="34">
        <v>32</v>
      </c>
      <c r="F84" s="34" t="s">
        <v>825</v>
      </c>
      <c r="G84" s="34" t="s">
        <v>60</v>
      </c>
      <c r="H84" s="35"/>
      <c r="I84" s="34">
        <v>160113</v>
      </c>
      <c r="J84" s="34" t="s">
        <v>6</v>
      </c>
      <c r="K84" s="34" t="s">
        <v>7</v>
      </c>
      <c r="L84" s="34" t="s">
        <v>24</v>
      </c>
      <c r="M84" s="34" t="s">
        <v>1295</v>
      </c>
      <c r="N84" s="34" t="s">
        <v>779</v>
      </c>
      <c r="O84" s="36">
        <v>93181639</v>
      </c>
      <c r="P84" s="34" t="s">
        <v>1296</v>
      </c>
      <c r="Q84" s="34" t="s">
        <v>1297</v>
      </c>
      <c r="R84" s="37">
        <v>44910</v>
      </c>
      <c r="S84" s="34" t="s">
        <v>780</v>
      </c>
      <c r="T84" s="34" t="s">
        <v>781</v>
      </c>
      <c r="U84" s="34" t="s">
        <v>806</v>
      </c>
      <c r="V84" s="34" t="s">
        <v>564</v>
      </c>
      <c r="W84" s="34">
        <v>1</v>
      </c>
      <c r="X84" s="34" t="s">
        <v>782</v>
      </c>
      <c r="Y84" s="34" t="s">
        <v>1298</v>
      </c>
      <c r="Z84" s="34" t="s">
        <v>6</v>
      </c>
      <c r="AA84" s="34" t="s">
        <v>7</v>
      </c>
      <c r="AB84" s="34" t="s">
        <v>24</v>
      </c>
      <c r="AC84" s="35"/>
      <c r="AD84" s="34" t="s">
        <v>783</v>
      </c>
      <c r="AE84" s="34" t="s">
        <v>878</v>
      </c>
      <c r="AF84" s="34" t="s">
        <v>784</v>
      </c>
      <c r="AG84" s="34">
        <v>93181639</v>
      </c>
      <c r="AH84" s="37">
        <v>45307</v>
      </c>
      <c r="AI84" s="34" t="s">
        <v>563</v>
      </c>
      <c r="AJ84" s="34" t="s">
        <v>564</v>
      </c>
      <c r="AK84" s="34" t="s">
        <v>564</v>
      </c>
      <c r="AL84" s="34" t="s">
        <v>558</v>
      </c>
      <c r="AM84" s="34" t="s">
        <v>564</v>
      </c>
      <c r="AN84" s="34" t="s">
        <v>564</v>
      </c>
      <c r="AO84" s="37">
        <v>45307</v>
      </c>
      <c r="AP84" s="34" t="s">
        <v>934</v>
      </c>
      <c r="AQ84" s="34" t="s">
        <v>785</v>
      </c>
      <c r="AR84" s="34" t="s">
        <v>783</v>
      </c>
      <c r="AS84" s="34" t="s">
        <v>566</v>
      </c>
      <c r="AT84" s="34" t="s">
        <v>566</v>
      </c>
      <c r="AU84" s="34" t="s">
        <v>804</v>
      </c>
      <c r="AV84" s="34" t="s">
        <v>819</v>
      </c>
      <c r="AW84" s="34" t="s">
        <v>805</v>
      </c>
      <c r="AX84" s="34" t="s">
        <v>592</v>
      </c>
      <c r="AY84" s="34" t="s">
        <v>783</v>
      </c>
      <c r="AZ84" s="34" t="s">
        <v>592</v>
      </c>
      <c r="BA84" s="34" t="s">
        <v>787</v>
      </c>
      <c r="BB84" s="34" t="s">
        <v>812</v>
      </c>
      <c r="BC84" s="34" t="s">
        <v>592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 t="s">
        <v>592</v>
      </c>
      <c r="BJ84" s="34">
        <v>0</v>
      </c>
      <c r="BK84" s="37">
        <v>45307</v>
      </c>
      <c r="BL84" s="34" t="s">
        <v>790</v>
      </c>
      <c r="BM84" s="34" t="s">
        <v>790</v>
      </c>
      <c r="BN84" s="34" t="s">
        <v>1299</v>
      </c>
      <c r="BO84" s="34" t="s">
        <v>592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4" t="s">
        <v>564</v>
      </c>
      <c r="BW84" s="37">
        <v>45292</v>
      </c>
      <c r="BX84" s="37">
        <v>45313</v>
      </c>
      <c r="BY84" s="34" t="s">
        <v>810</v>
      </c>
      <c r="BZ84" s="34" t="s">
        <v>564</v>
      </c>
      <c r="CA84" s="34" t="s">
        <v>793</v>
      </c>
      <c r="CB84" s="34" t="s">
        <v>793</v>
      </c>
      <c r="CC84" s="34" t="s">
        <v>801</v>
      </c>
      <c r="CD84" s="34" t="s">
        <v>592</v>
      </c>
      <c r="CE84" s="34" t="s">
        <v>564</v>
      </c>
      <c r="CF84" s="34" t="s">
        <v>564</v>
      </c>
      <c r="CG84" s="34" t="s">
        <v>564</v>
      </c>
      <c r="CH84" s="34" t="s">
        <v>564</v>
      </c>
      <c r="CI84" s="34" t="s">
        <v>592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4" t="s">
        <v>564</v>
      </c>
      <c r="DU84" s="34" t="s">
        <v>564</v>
      </c>
      <c r="DV84" s="34" t="s">
        <v>564</v>
      </c>
      <c r="DW84" s="34" t="s">
        <v>564</v>
      </c>
      <c r="DX84" s="34" t="s">
        <v>564</v>
      </c>
      <c r="DY84" s="34" t="s">
        <v>564</v>
      </c>
      <c r="DZ84" s="34" t="s">
        <v>564</v>
      </c>
      <c r="EA84" s="34" t="s">
        <v>564</v>
      </c>
      <c r="EB84" s="34" t="s">
        <v>564</v>
      </c>
      <c r="EC84" s="34" t="s">
        <v>564</v>
      </c>
      <c r="ED84" s="34" t="s">
        <v>564</v>
      </c>
      <c r="EE84" s="34" t="s">
        <v>564</v>
      </c>
      <c r="EF84" s="34" t="s">
        <v>564</v>
      </c>
      <c r="EG84" s="34" t="s">
        <v>564</v>
      </c>
      <c r="EH84" s="34" t="s">
        <v>564</v>
      </c>
      <c r="EI84" s="34" t="s">
        <v>564</v>
      </c>
      <c r="EJ84" s="34">
        <v>1</v>
      </c>
      <c r="EK84" s="37">
        <v>45318</v>
      </c>
      <c r="EL84" s="34" t="s">
        <v>829</v>
      </c>
      <c r="EM84" s="34" t="s">
        <v>858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</row>
    <row r="85" spans="1:173" ht="69.599999999999994" thickBot="1" x14ac:dyDescent="0.35">
      <c r="A85" s="34" t="s">
        <v>614</v>
      </c>
      <c r="B85" s="34" t="s">
        <v>6</v>
      </c>
      <c r="C85" s="34" t="s">
        <v>31</v>
      </c>
      <c r="D85" s="34" t="s">
        <v>53</v>
      </c>
      <c r="E85" s="34">
        <v>32</v>
      </c>
      <c r="F85" s="34" t="s">
        <v>825</v>
      </c>
      <c r="G85" s="34" t="s">
        <v>60</v>
      </c>
      <c r="H85" s="35"/>
      <c r="I85" s="34">
        <v>160113</v>
      </c>
      <c r="J85" s="34" t="s">
        <v>6</v>
      </c>
      <c r="K85" s="34" t="s">
        <v>7</v>
      </c>
      <c r="L85" s="34" t="s">
        <v>24</v>
      </c>
      <c r="M85" s="34" t="s">
        <v>1300</v>
      </c>
      <c r="N85" s="34" t="s">
        <v>779</v>
      </c>
      <c r="O85" s="36">
        <v>48627472</v>
      </c>
      <c r="P85" s="34" t="s">
        <v>1301</v>
      </c>
      <c r="Q85" s="34" t="s">
        <v>1302</v>
      </c>
      <c r="R85" s="37">
        <v>33232</v>
      </c>
      <c r="S85" s="34" t="s">
        <v>780</v>
      </c>
      <c r="T85" s="34" t="s">
        <v>781</v>
      </c>
      <c r="U85" s="34" t="s">
        <v>806</v>
      </c>
      <c r="V85" s="34" t="s">
        <v>564</v>
      </c>
      <c r="W85" s="34">
        <v>33</v>
      </c>
      <c r="X85" s="34" t="s">
        <v>782</v>
      </c>
      <c r="Y85" s="34" t="s">
        <v>1303</v>
      </c>
      <c r="Z85" s="34" t="s">
        <v>6</v>
      </c>
      <c r="AA85" s="34" t="s">
        <v>7</v>
      </c>
      <c r="AB85" s="34" t="s">
        <v>24</v>
      </c>
      <c r="AC85" s="35"/>
      <c r="AD85" s="34" t="s">
        <v>783</v>
      </c>
      <c r="AE85" s="34" t="s">
        <v>878</v>
      </c>
      <c r="AF85" s="34" t="s">
        <v>784</v>
      </c>
      <c r="AG85" s="34">
        <v>48627472</v>
      </c>
      <c r="AH85" s="37">
        <v>45309</v>
      </c>
      <c r="AI85" s="34" t="s">
        <v>563</v>
      </c>
      <c r="AJ85" s="34" t="s">
        <v>564</v>
      </c>
      <c r="AK85" s="34" t="s">
        <v>564</v>
      </c>
      <c r="AL85" s="34" t="s">
        <v>558</v>
      </c>
      <c r="AM85" s="34" t="s">
        <v>564</v>
      </c>
      <c r="AN85" s="34" t="s">
        <v>564</v>
      </c>
      <c r="AO85" s="37">
        <v>45310</v>
      </c>
      <c r="AP85" s="34" t="s">
        <v>577</v>
      </c>
      <c r="AQ85" s="34" t="s">
        <v>785</v>
      </c>
      <c r="AR85" s="34" t="s">
        <v>592</v>
      </c>
      <c r="AS85" s="34" t="s">
        <v>566</v>
      </c>
      <c r="AT85" s="34" t="s">
        <v>566</v>
      </c>
      <c r="AU85" s="34" t="s">
        <v>786</v>
      </c>
      <c r="AV85" s="34" t="s">
        <v>564</v>
      </c>
      <c r="AW85" s="34" t="s">
        <v>564</v>
      </c>
      <c r="AX85" s="34" t="s">
        <v>592</v>
      </c>
      <c r="AY85" s="34" t="s">
        <v>783</v>
      </c>
      <c r="AZ85" s="34" t="s">
        <v>592</v>
      </c>
      <c r="BA85" s="34" t="s">
        <v>787</v>
      </c>
      <c r="BB85" s="34" t="s">
        <v>812</v>
      </c>
      <c r="BC85" s="34" t="s">
        <v>592</v>
      </c>
      <c r="BD85" s="34" t="s">
        <v>564</v>
      </c>
      <c r="BE85" s="34" t="s">
        <v>564</v>
      </c>
      <c r="BF85" s="34" t="s">
        <v>592</v>
      </c>
      <c r="BG85" s="34" t="s">
        <v>592</v>
      </c>
      <c r="BH85" s="34" t="s">
        <v>592</v>
      </c>
      <c r="BI85" s="34" t="s">
        <v>592</v>
      </c>
      <c r="BJ85" s="34">
        <v>0</v>
      </c>
      <c r="BK85" s="37">
        <v>45309</v>
      </c>
      <c r="BL85" s="34" t="s">
        <v>802</v>
      </c>
      <c r="BM85" s="34" t="s">
        <v>799</v>
      </c>
      <c r="BN85" s="34" t="s">
        <v>826</v>
      </c>
      <c r="BO85" s="34" t="s">
        <v>592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4" t="s">
        <v>564</v>
      </c>
      <c r="BW85" s="37">
        <v>45292</v>
      </c>
      <c r="BX85" s="37">
        <v>45322</v>
      </c>
      <c r="BY85" s="34" t="s">
        <v>792</v>
      </c>
      <c r="BZ85" s="34" t="s">
        <v>564</v>
      </c>
      <c r="CA85" s="34" t="s">
        <v>793</v>
      </c>
      <c r="CB85" s="34" t="s">
        <v>793</v>
      </c>
      <c r="CC85" s="34" t="s">
        <v>801</v>
      </c>
      <c r="CD85" s="34" t="s">
        <v>592</v>
      </c>
      <c r="CE85" s="34" t="s">
        <v>564</v>
      </c>
      <c r="CF85" s="34" t="s">
        <v>564</v>
      </c>
      <c r="CG85" s="34" t="s">
        <v>564</v>
      </c>
      <c r="CH85" s="34" t="s">
        <v>564</v>
      </c>
      <c r="CI85" s="34" t="s">
        <v>592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7">
        <v>45313</v>
      </c>
      <c r="CP85" s="34" t="s">
        <v>1304</v>
      </c>
      <c r="CQ85" s="34" t="s">
        <v>564</v>
      </c>
      <c r="CR85" s="37">
        <v>45315</v>
      </c>
      <c r="CS85" s="34" t="s">
        <v>816</v>
      </c>
      <c r="CT85" s="34" t="s">
        <v>586</v>
      </c>
      <c r="CU85" s="34" t="s">
        <v>564</v>
      </c>
      <c r="CV85" s="34" t="s">
        <v>817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4" t="s">
        <v>564</v>
      </c>
      <c r="DV85" s="34" t="s">
        <v>564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 t="s">
        <v>564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>
        <v>1</v>
      </c>
      <c r="EK85" s="37">
        <v>45318</v>
      </c>
      <c r="EL85" s="34" t="s">
        <v>829</v>
      </c>
      <c r="EM85" s="34" t="s">
        <v>900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</row>
    <row r="86" spans="1:173" ht="42" thickBot="1" x14ac:dyDescent="0.35">
      <c r="A86" s="34" t="s">
        <v>614</v>
      </c>
      <c r="B86" s="34" t="s">
        <v>6</v>
      </c>
      <c r="C86" s="34" t="s">
        <v>31</v>
      </c>
      <c r="D86" s="34" t="s">
        <v>53</v>
      </c>
      <c r="E86" s="34">
        <v>25</v>
      </c>
      <c r="F86" s="34" t="s">
        <v>835</v>
      </c>
      <c r="G86" s="34" t="s">
        <v>52</v>
      </c>
      <c r="H86" s="35"/>
      <c r="I86" s="34">
        <v>160113</v>
      </c>
      <c r="J86" s="34" t="s">
        <v>6</v>
      </c>
      <c r="K86" s="34" t="s">
        <v>7</v>
      </c>
      <c r="L86" s="34" t="s">
        <v>24</v>
      </c>
      <c r="M86" s="34" t="s">
        <v>1305</v>
      </c>
      <c r="N86" s="34" t="s">
        <v>779</v>
      </c>
      <c r="O86" s="36">
        <v>61517569</v>
      </c>
      <c r="P86" s="34" t="s">
        <v>1306</v>
      </c>
      <c r="Q86" s="34" t="s">
        <v>1307</v>
      </c>
      <c r="R86" s="37">
        <v>39672</v>
      </c>
      <c r="S86" s="34" t="s">
        <v>780</v>
      </c>
      <c r="T86" s="34" t="s">
        <v>781</v>
      </c>
      <c r="U86" s="34" t="s">
        <v>806</v>
      </c>
      <c r="V86" s="34" t="s">
        <v>564</v>
      </c>
      <c r="W86" s="34">
        <v>15</v>
      </c>
      <c r="X86" s="34" t="s">
        <v>782</v>
      </c>
      <c r="Y86" s="34" t="s">
        <v>1308</v>
      </c>
      <c r="Z86" s="34" t="s">
        <v>6</v>
      </c>
      <c r="AA86" s="34" t="s">
        <v>7</v>
      </c>
      <c r="AB86" s="34" t="s">
        <v>24</v>
      </c>
      <c r="AC86" s="35"/>
      <c r="AD86" s="34" t="s">
        <v>783</v>
      </c>
      <c r="AE86" s="35"/>
      <c r="AF86" s="34" t="s">
        <v>784</v>
      </c>
      <c r="AG86" s="34">
        <v>61517569</v>
      </c>
      <c r="AH86" s="37">
        <v>45306</v>
      </c>
      <c r="AI86" s="34" t="s">
        <v>563</v>
      </c>
      <c r="AJ86" s="34" t="s">
        <v>564</v>
      </c>
      <c r="AK86" s="34" t="s">
        <v>564</v>
      </c>
      <c r="AL86" s="34" t="s">
        <v>558</v>
      </c>
      <c r="AM86" s="34" t="s">
        <v>564</v>
      </c>
      <c r="AN86" s="34" t="s">
        <v>564</v>
      </c>
      <c r="AO86" s="37">
        <v>45306</v>
      </c>
      <c r="AP86" s="34" t="s">
        <v>577</v>
      </c>
      <c r="AQ86" s="34" t="s">
        <v>785</v>
      </c>
      <c r="AR86" s="34" t="s">
        <v>592</v>
      </c>
      <c r="AS86" s="34" t="s">
        <v>566</v>
      </c>
      <c r="AT86" s="34" t="s">
        <v>566</v>
      </c>
      <c r="AU86" s="34" t="s">
        <v>786</v>
      </c>
      <c r="AV86" s="34" t="s">
        <v>564</v>
      </c>
      <c r="AW86" s="34" t="s">
        <v>564</v>
      </c>
      <c r="AX86" s="34" t="s">
        <v>592</v>
      </c>
      <c r="AY86" s="34" t="s">
        <v>783</v>
      </c>
      <c r="AZ86" s="34" t="s">
        <v>592</v>
      </c>
      <c r="BA86" s="34" t="s">
        <v>787</v>
      </c>
      <c r="BB86" s="34" t="s">
        <v>812</v>
      </c>
      <c r="BC86" s="34" t="s">
        <v>592</v>
      </c>
      <c r="BD86" s="34" t="s">
        <v>564</v>
      </c>
      <c r="BE86" s="34" t="s">
        <v>564</v>
      </c>
      <c r="BF86" s="34" t="s">
        <v>592</v>
      </c>
      <c r="BG86" s="34" t="s">
        <v>592</v>
      </c>
      <c r="BH86" s="34" t="s">
        <v>592</v>
      </c>
      <c r="BI86" s="34" t="s">
        <v>592</v>
      </c>
      <c r="BJ86" s="34">
        <v>0</v>
      </c>
      <c r="BK86" s="37">
        <v>45306</v>
      </c>
      <c r="BL86" s="34" t="s">
        <v>798</v>
      </c>
      <c r="BM86" s="34" t="s">
        <v>799</v>
      </c>
      <c r="BN86" s="34" t="s">
        <v>842</v>
      </c>
      <c r="BO86" s="34" t="s">
        <v>592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4" t="s">
        <v>564</v>
      </c>
      <c r="BW86" s="37">
        <v>45288</v>
      </c>
      <c r="BX86" s="37">
        <v>45313</v>
      </c>
      <c r="BY86" s="34" t="s">
        <v>792</v>
      </c>
      <c r="BZ86" s="34" t="s">
        <v>564</v>
      </c>
      <c r="CA86" s="34" t="s">
        <v>793</v>
      </c>
      <c r="CB86" s="34" t="s">
        <v>793</v>
      </c>
      <c r="CC86" s="34" t="s">
        <v>801</v>
      </c>
      <c r="CD86" s="34" t="s">
        <v>592</v>
      </c>
      <c r="CE86" s="34" t="s">
        <v>564</v>
      </c>
      <c r="CF86" s="34" t="s">
        <v>564</v>
      </c>
      <c r="CG86" s="34" t="s">
        <v>564</v>
      </c>
      <c r="CH86" s="34" t="s">
        <v>564</v>
      </c>
      <c r="CI86" s="34" t="s">
        <v>783</v>
      </c>
      <c r="CJ86" s="34" t="s">
        <v>1309</v>
      </c>
      <c r="CK86" s="34" t="s">
        <v>811</v>
      </c>
      <c r="CL86" s="34" t="s">
        <v>564</v>
      </c>
      <c r="CM86" s="34" t="s">
        <v>808</v>
      </c>
      <c r="CN86" s="34" t="s">
        <v>564</v>
      </c>
      <c r="CO86" s="37">
        <v>45306</v>
      </c>
      <c r="CP86" s="34" t="s">
        <v>1310</v>
      </c>
      <c r="CQ86" s="34" t="s">
        <v>815</v>
      </c>
      <c r="CR86" s="37">
        <v>45308</v>
      </c>
      <c r="CS86" s="34" t="s">
        <v>816</v>
      </c>
      <c r="CT86" s="34" t="s">
        <v>586</v>
      </c>
      <c r="CU86" s="34" t="s">
        <v>564</v>
      </c>
      <c r="CV86" s="34" t="s">
        <v>817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4" t="s">
        <v>564</v>
      </c>
      <c r="DV86" s="34" t="s">
        <v>564</v>
      </c>
      <c r="DW86" s="34" t="s">
        <v>564</v>
      </c>
      <c r="DX86" s="34" t="s">
        <v>564</v>
      </c>
      <c r="DY86" s="34">
        <v>1</v>
      </c>
      <c r="DZ86" s="34" t="s">
        <v>567</v>
      </c>
      <c r="EA86" s="37">
        <v>45315</v>
      </c>
      <c r="EB86" s="34" t="s">
        <v>564</v>
      </c>
      <c r="EC86" s="34" t="s">
        <v>564</v>
      </c>
      <c r="ED86" s="34" t="s">
        <v>564</v>
      </c>
      <c r="EE86" s="34" t="s">
        <v>564</v>
      </c>
      <c r="EF86" s="34" t="s">
        <v>564</v>
      </c>
      <c r="EG86" s="34" t="s">
        <v>564</v>
      </c>
      <c r="EH86" s="34" t="s">
        <v>564</v>
      </c>
      <c r="EI86" s="34" t="s">
        <v>564</v>
      </c>
      <c r="EJ86" s="34">
        <v>1</v>
      </c>
      <c r="EK86" s="37">
        <v>45310</v>
      </c>
      <c r="EL86" s="34" t="s">
        <v>795</v>
      </c>
      <c r="EM86" s="34" t="s">
        <v>989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</row>
    <row r="87" spans="1:173" ht="28.2" thickBot="1" x14ac:dyDescent="0.35">
      <c r="A87" s="34" t="s">
        <v>614</v>
      </c>
      <c r="B87" s="34" t="s">
        <v>6</v>
      </c>
      <c r="C87" s="34" t="s">
        <v>31</v>
      </c>
      <c r="D87" s="34" t="s">
        <v>53</v>
      </c>
      <c r="E87" s="34">
        <v>25</v>
      </c>
      <c r="F87" s="34" t="s">
        <v>835</v>
      </c>
      <c r="G87" s="34" t="s">
        <v>52</v>
      </c>
      <c r="H87" s="35"/>
      <c r="I87" s="34">
        <v>160113</v>
      </c>
      <c r="J87" s="34" t="s">
        <v>6</v>
      </c>
      <c r="K87" s="34" t="s">
        <v>7</v>
      </c>
      <c r="L87" s="34" t="s">
        <v>24</v>
      </c>
      <c r="M87" s="34" t="s">
        <v>1311</v>
      </c>
      <c r="N87" s="34" t="s">
        <v>779</v>
      </c>
      <c r="O87" s="36">
        <v>73302745</v>
      </c>
      <c r="P87" s="34" t="s">
        <v>862</v>
      </c>
      <c r="Q87" s="34" t="s">
        <v>1312</v>
      </c>
      <c r="R87" s="37">
        <v>37277</v>
      </c>
      <c r="S87" s="34" t="s">
        <v>780</v>
      </c>
      <c r="T87" s="34" t="s">
        <v>781</v>
      </c>
      <c r="U87" s="34" t="s">
        <v>806</v>
      </c>
      <c r="V87" s="34" t="s">
        <v>564</v>
      </c>
      <c r="W87" s="34">
        <v>22</v>
      </c>
      <c r="X87" s="34" t="s">
        <v>797</v>
      </c>
      <c r="Y87" s="34" t="s">
        <v>1313</v>
      </c>
      <c r="Z87" s="34" t="s">
        <v>6</v>
      </c>
      <c r="AA87" s="34" t="s">
        <v>7</v>
      </c>
      <c r="AB87" s="34" t="s">
        <v>24</v>
      </c>
      <c r="AC87" s="35"/>
      <c r="AD87" s="34" t="s">
        <v>783</v>
      </c>
      <c r="AE87" s="34" t="s">
        <v>878</v>
      </c>
      <c r="AF87" s="34" t="s">
        <v>784</v>
      </c>
      <c r="AG87" s="34">
        <v>2978563</v>
      </c>
      <c r="AH87" s="37">
        <v>45312</v>
      </c>
      <c r="AI87" s="34" t="s">
        <v>563</v>
      </c>
      <c r="AJ87" s="34" t="s">
        <v>564</v>
      </c>
      <c r="AK87" s="34" t="s">
        <v>564</v>
      </c>
      <c r="AL87" s="34" t="s">
        <v>558</v>
      </c>
      <c r="AM87" s="34" t="s">
        <v>564</v>
      </c>
      <c r="AN87" s="34" t="s">
        <v>564</v>
      </c>
      <c r="AO87" s="37">
        <v>45312</v>
      </c>
      <c r="AP87" s="34" t="s">
        <v>577</v>
      </c>
      <c r="AQ87" s="34" t="s">
        <v>785</v>
      </c>
      <c r="AR87" s="34" t="s">
        <v>592</v>
      </c>
      <c r="AS87" s="34" t="s">
        <v>566</v>
      </c>
      <c r="AT87" s="34" t="s">
        <v>566</v>
      </c>
      <c r="AU87" s="34" t="s">
        <v>786</v>
      </c>
      <c r="AV87" s="34" t="s">
        <v>564</v>
      </c>
      <c r="AW87" s="34" t="s">
        <v>564</v>
      </c>
      <c r="AX87" s="34" t="s">
        <v>592</v>
      </c>
      <c r="AY87" s="34" t="s">
        <v>783</v>
      </c>
      <c r="AZ87" s="34" t="s">
        <v>592</v>
      </c>
      <c r="BA87" s="34" t="s">
        <v>787</v>
      </c>
      <c r="BB87" s="34" t="s">
        <v>788</v>
      </c>
      <c r="BC87" s="34" t="s">
        <v>592</v>
      </c>
      <c r="BD87" s="34" t="s">
        <v>564</v>
      </c>
      <c r="BE87" s="34" t="s">
        <v>564</v>
      </c>
      <c r="BF87" s="34" t="s">
        <v>564</v>
      </c>
      <c r="BG87" s="34" t="s">
        <v>592</v>
      </c>
      <c r="BH87" s="34" t="s">
        <v>592</v>
      </c>
      <c r="BI87" s="34" t="s">
        <v>592</v>
      </c>
      <c r="BJ87" s="34">
        <v>0</v>
      </c>
      <c r="BK87" s="37">
        <v>45307</v>
      </c>
      <c r="BL87" s="34" t="s">
        <v>809</v>
      </c>
      <c r="BM87" s="34" t="s">
        <v>799</v>
      </c>
      <c r="BN87" s="34" t="s">
        <v>807</v>
      </c>
      <c r="BO87" s="34" t="s">
        <v>592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4" t="s">
        <v>564</v>
      </c>
      <c r="BW87" s="37">
        <v>45283</v>
      </c>
      <c r="BX87" s="37">
        <v>45322</v>
      </c>
      <c r="BY87" s="34" t="s">
        <v>814</v>
      </c>
      <c r="BZ87" s="34" t="s">
        <v>962</v>
      </c>
      <c r="CA87" s="34" t="s">
        <v>793</v>
      </c>
      <c r="CB87" s="34" t="s">
        <v>793</v>
      </c>
      <c r="CC87" s="34" t="s">
        <v>801</v>
      </c>
      <c r="CD87" s="34" t="s">
        <v>592</v>
      </c>
      <c r="CE87" s="34" t="s">
        <v>564</v>
      </c>
      <c r="CF87" s="34" t="s">
        <v>564</v>
      </c>
      <c r="CG87" s="34" t="s">
        <v>564</v>
      </c>
      <c r="CH87" s="34" t="s">
        <v>564</v>
      </c>
      <c r="CI87" s="34" t="s">
        <v>783</v>
      </c>
      <c r="CJ87" s="34" t="s">
        <v>1314</v>
      </c>
      <c r="CK87" s="34" t="s">
        <v>911</v>
      </c>
      <c r="CL87" s="34" t="s">
        <v>564</v>
      </c>
      <c r="CM87" s="34" t="s">
        <v>808</v>
      </c>
      <c r="CN87" s="34" t="s">
        <v>564</v>
      </c>
      <c r="CO87" s="37">
        <v>45307</v>
      </c>
      <c r="CP87" s="34" t="s">
        <v>1315</v>
      </c>
      <c r="CQ87" s="34" t="s">
        <v>815</v>
      </c>
      <c r="CR87" s="37">
        <v>45310</v>
      </c>
      <c r="CS87" s="34" t="s">
        <v>816</v>
      </c>
      <c r="CT87" s="34" t="s">
        <v>586</v>
      </c>
      <c r="CU87" s="34" t="s">
        <v>564</v>
      </c>
      <c r="CV87" s="34" t="s">
        <v>817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4" t="s">
        <v>564</v>
      </c>
      <c r="DV87" s="34" t="s">
        <v>564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564</v>
      </c>
      <c r="EB87" s="34" t="s">
        <v>564</v>
      </c>
      <c r="EC87" s="34" t="s">
        <v>564</v>
      </c>
      <c r="ED87" s="34" t="s">
        <v>564</v>
      </c>
      <c r="EE87" s="34" t="s">
        <v>564</v>
      </c>
      <c r="EF87" s="34" t="s">
        <v>564</v>
      </c>
      <c r="EG87" s="34" t="s">
        <v>564</v>
      </c>
      <c r="EH87" s="34" t="s">
        <v>564</v>
      </c>
      <c r="EI87" s="34" t="s">
        <v>564</v>
      </c>
      <c r="EJ87" s="34" t="s">
        <v>564</v>
      </c>
      <c r="EK87" s="34" t="s">
        <v>564</v>
      </c>
      <c r="EL87" s="34" t="s">
        <v>564</v>
      </c>
      <c r="EM87" s="34" t="s">
        <v>564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</row>
    <row r="88" spans="1:173" ht="15" thickBot="1" x14ac:dyDescent="0.35">
      <c r="A88" s="34" t="s">
        <v>614</v>
      </c>
      <c r="B88" s="34" t="s">
        <v>6</v>
      </c>
      <c r="C88" s="34" t="s">
        <v>31</v>
      </c>
      <c r="D88" s="34" t="s">
        <v>53</v>
      </c>
      <c r="E88" s="34">
        <v>25</v>
      </c>
      <c r="F88" s="34" t="s">
        <v>835</v>
      </c>
      <c r="G88" s="34" t="s">
        <v>52</v>
      </c>
      <c r="H88" s="35"/>
      <c r="I88" s="34">
        <v>160113</v>
      </c>
      <c r="J88" s="34" t="s">
        <v>6</v>
      </c>
      <c r="K88" s="34" t="s">
        <v>7</v>
      </c>
      <c r="L88" s="34" t="s">
        <v>24</v>
      </c>
      <c r="M88" s="34" t="s">
        <v>1316</v>
      </c>
      <c r="N88" s="34" t="s">
        <v>779</v>
      </c>
      <c r="O88" s="36">
        <v>92848112</v>
      </c>
      <c r="P88" s="34" t="s">
        <v>1317</v>
      </c>
      <c r="Q88" s="34" t="s">
        <v>1318</v>
      </c>
      <c r="R88" s="37">
        <v>44667</v>
      </c>
      <c r="S88" s="34" t="s">
        <v>780</v>
      </c>
      <c r="T88" s="34" t="s">
        <v>781</v>
      </c>
      <c r="U88" s="34" t="s">
        <v>806</v>
      </c>
      <c r="V88" s="34" t="s">
        <v>564</v>
      </c>
      <c r="W88" s="34">
        <v>1</v>
      </c>
      <c r="X88" s="34" t="s">
        <v>782</v>
      </c>
      <c r="Y88" s="34" t="s">
        <v>1319</v>
      </c>
      <c r="Z88" s="34" t="s">
        <v>6</v>
      </c>
      <c r="AA88" s="34" t="s">
        <v>7</v>
      </c>
      <c r="AB88" s="34" t="s">
        <v>24</v>
      </c>
      <c r="AC88" s="35"/>
      <c r="AD88" s="34" t="s">
        <v>783</v>
      </c>
      <c r="AE88" s="35"/>
      <c r="AF88" s="34" t="s">
        <v>784</v>
      </c>
      <c r="AG88" s="34">
        <v>92848112</v>
      </c>
      <c r="AH88" s="37">
        <v>45315</v>
      </c>
      <c r="AI88" s="34" t="s">
        <v>563</v>
      </c>
      <c r="AJ88" s="34" t="s">
        <v>564</v>
      </c>
      <c r="AK88" s="34" t="s">
        <v>564</v>
      </c>
      <c r="AL88" s="34" t="s">
        <v>558</v>
      </c>
      <c r="AM88" s="34" t="s">
        <v>564</v>
      </c>
      <c r="AN88" s="34" t="s">
        <v>564</v>
      </c>
      <c r="AO88" s="37">
        <v>45315</v>
      </c>
      <c r="AP88" s="34" t="s">
        <v>577</v>
      </c>
      <c r="AQ88" s="34" t="s">
        <v>785</v>
      </c>
      <c r="AR88" s="34" t="s">
        <v>592</v>
      </c>
      <c r="AS88" s="34" t="s">
        <v>566</v>
      </c>
      <c r="AT88" s="34" t="s">
        <v>566</v>
      </c>
      <c r="AU88" s="34" t="s">
        <v>786</v>
      </c>
      <c r="AV88" s="34" t="s">
        <v>564</v>
      </c>
      <c r="AW88" s="34" t="s">
        <v>564</v>
      </c>
      <c r="AX88" s="34" t="s">
        <v>592</v>
      </c>
      <c r="AY88" s="34" t="s">
        <v>783</v>
      </c>
      <c r="AZ88" s="34" t="s">
        <v>592</v>
      </c>
      <c r="BA88" s="34" t="s">
        <v>787</v>
      </c>
      <c r="BB88" s="34" t="s">
        <v>812</v>
      </c>
      <c r="BC88" s="34" t="s">
        <v>592</v>
      </c>
      <c r="BD88" s="34" t="s">
        <v>564</v>
      </c>
      <c r="BE88" s="34" t="s">
        <v>564</v>
      </c>
      <c r="BF88" s="34" t="s">
        <v>592</v>
      </c>
      <c r="BG88" s="34" t="s">
        <v>592</v>
      </c>
      <c r="BH88" s="34" t="s">
        <v>592</v>
      </c>
      <c r="BI88" s="34" t="s">
        <v>592</v>
      </c>
      <c r="BJ88" s="34">
        <v>0</v>
      </c>
      <c r="BK88" s="37">
        <v>45308</v>
      </c>
      <c r="BL88" s="34" t="s">
        <v>809</v>
      </c>
      <c r="BM88" s="34" t="s">
        <v>799</v>
      </c>
      <c r="BN88" s="34" t="s">
        <v>1320</v>
      </c>
      <c r="BO88" s="34" t="s">
        <v>592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4" t="s">
        <v>564</v>
      </c>
      <c r="BW88" s="37">
        <v>45284</v>
      </c>
      <c r="BX88" s="37">
        <v>45318</v>
      </c>
      <c r="BY88" s="34" t="s">
        <v>810</v>
      </c>
      <c r="BZ88" s="34" t="s">
        <v>564</v>
      </c>
      <c r="CA88" s="34" t="s">
        <v>793</v>
      </c>
      <c r="CB88" s="34" t="s">
        <v>793</v>
      </c>
      <c r="CC88" s="34" t="s">
        <v>801</v>
      </c>
      <c r="CD88" s="34" t="s">
        <v>592</v>
      </c>
      <c r="CE88" s="34" t="s">
        <v>564</v>
      </c>
      <c r="CF88" s="34" t="s">
        <v>564</v>
      </c>
      <c r="CG88" s="34" t="s">
        <v>564</v>
      </c>
      <c r="CH88" s="34" t="s">
        <v>564</v>
      </c>
      <c r="CI88" s="34" t="s">
        <v>592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7">
        <v>45309</v>
      </c>
      <c r="CP88" s="34" t="s">
        <v>1321</v>
      </c>
      <c r="CQ88" s="34" t="s">
        <v>815</v>
      </c>
      <c r="CR88" s="37">
        <v>45310</v>
      </c>
      <c r="CS88" s="34" t="s">
        <v>816</v>
      </c>
      <c r="CT88" s="34" t="s">
        <v>586</v>
      </c>
      <c r="CU88" s="34" t="s">
        <v>564</v>
      </c>
      <c r="CV88" s="34" t="s">
        <v>817</v>
      </c>
      <c r="CW88" s="34" t="s">
        <v>564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4" t="s">
        <v>564</v>
      </c>
      <c r="DU88" s="34" t="s">
        <v>564</v>
      </c>
      <c r="DV88" s="34" t="s">
        <v>564</v>
      </c>
      <c r="DW88" s="34" t="s">
        <v>564</v>
      </c>
      <c r="DX88" s="34" t="s">
        <v>564</v>
      </c>
      <c r="DY88" s="34" t="s">
        <v>564</v>
      </c>
      <c r="DZ88" s="34" t="s">
        <v>564</v>
      </c>
      <c r="EA88" s="34" t="s">
        <v>564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 t="s">
        <v>564</v>
      </c>
      <c r="EM88" s="34" t="s">
        <v>564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</row>
    <row r="89" spans="1:173" ht="28.2" thickBot="1" x14ac:dyDescent="0.35">
      <c r="A89" s="34" t="s">
        <v>614</v>
      </c>
      <c r="B89" s="34" t="s">
        <v>6</v>
      </c>
      <c r="C89" s="34" t="s">
        <v>31</v>
      </c>
      <c r="D89" s="34" t="s">
        <v>53</v>
      </c>
      <c r="E89" s="34">
        <v>25</v>
      </c>
      <c r="F89" s="34" t="s">
        <v>835</v>
      </c>
      <c r="G89" s="34" t="s">
        <v>52</v>
      </c>
      <c r="H89" s="35"/>
      <c r="I89" s="34">
        <v>160113</v>
      </c>
      <c r="J89" s="34" t="s">
        <v>6</v>
      </c>
      <c r="K89" s="34" t="s">
        <v>7</v>
      </c>
      <c r="L89" s="34" t="s">
        <v>24</v>
      </c>
      <c r="M89" s="34" t="s">
        <v>1322</v>
      </c>
      <c r="N89" s="34" t="s">
        <v>779</v>
      </c>
      <c r="O89" s="36">
        <v>80327169</v>
      </c>
      <c r="P89" s="34" t="s">
        <v>903</v>
      </c>
      <c r="Q89" s="34" t="s">
        <v>1323</v>
      </c>
      <c r="R89" s="37">
        <v>24807</v>
      </c>
      <c r="S89" s="34" t="s">
        <v>780</v>
      </c>
      <c r="T89" s="34" t="s">
        <v>781</v>
      </c>
      <c r="U89" s="34" t="s">
        <v>806</v>
      </c>
      <c r="V89" s="34" t="s">
        <v>564</v>
      </c>
      <c r="W89" s="34">
        <v>56</v>
      </c>
      <c r="X89" s="34" t="s">
        <v>797</v>
      </c>
      <c r="Y89" s="34" t="s">
        <v>1324</v>
      </c>
      <c r="Z89" s="34" t="s">
        <v>6</v>
      </c>
      <c r="AA89" s="34" t="s">
        <v>7</v>
      </c>
      <c r="AB89" s="34" t="s">
        <v>24</v>
      </c>
      <c r="AC89" s="35"/>
      <c r="AD89" s="34" t="s">
        <v>783</v>
      </c>
      <c r="AE89" s="35"/>
      <c r="AF89" s="34" t="s">
        <v>784</v>
      </c>
      <c r="AG89" s="34">
        <v>80327169</v>
      </c>
      <c r="AH89" s="37">
        <v>45306</v>
      </c>
      <c r="AI89" s="34" t="s">
        <v>563</v>
      </c>
      <c r="AJ89" s="34" t="s">
        <v>564</v>
      </c>
      <c r="AK89" s="34" t="s">
        <v>564</v>
      </c>
      <c r="AL89" s="34" t="s">
        <v>558</v>
      </c>
      <c r="AM89" s="34" t="s">
        <v>564</v>
      </c>
      <c r="AN89" s="34" t="s">
        <v>564</v>
      </c>
      <c r="AO89" s="37">
        <v>45306</v>
      </c>
      <c r="AP89" s="34" t="s">
        <v>577</v>
      </c>
      <c r="AQ89" s="34" t="s">
        <v>785</v>
      </c>
      <c r="AR89" s="34" t="s">
        <v>592</v>
      </c>
      <c r="AS89" s="34" t="s">
        <v>566</v>
      </c>
      <c r="AT89" s="34" t="s">
        <v>566</v>
      </c>
      <c r="AU89" s="34" t="s">
        <v>786</v>
      </c>
      <c r="AV89" s="34" t="s">
        <v>564</v>
      </c>
      <c r="AW89" s="34" t="s">
        <v>564</v>
      </c>
      <c r="AX89" s="34" t="s">
        <v>592</v>
      </c>
      <c r="AY89" s="34" t="s">
        <v>783</v>
      </c>
      <c r="AZ89" s="34" t="s">
        <v>592</v>
      </c>
      <c r="BA89" s="34" t="s">
        <v>787</v>
      </c>
      <c r="BB89" s="34" t="s">
        <v>812</v>
      </c>
      <c r="BC89" s="34" t="s">
        <v>592</v>
      </c>
      <c r="BD89" s="34" t="s">
        <v>564</v>
      </c>
      <c r="BE89" s="34" t="s">
        <v>564</v>
      </c>
      <c r="BF89" s="34" t="s">
        <v>564</v>
      </c>
      <c r="BG89" s="34" t="s">
        <v>592</v>
      </c>
      <c r="BH89" s="34" t="s">
        <v>592</v>
      </c>
      <c r="BI89" s="34" t="s">
        <v>592</v>
      </c>
      <c r="BJ89" s="34">
        <v>0</v>
      </c>
      <c r="BK89" s="37">
        <v>45306</v>
      </c>
      <c r="BL89" s="34" t="s">
        <v>789</v>
      </c>
      <c r="BM89" s="34" t="s">
        <v>799</v>
      </c>
      <c r="BN89" s="34" t="s">
        <v>830</v>
      </c>
      <c r="BO89" s="34" t="s">
        <v>592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4" t="s">
        <v>564</v>
      </c>
      <c r="BW89" s="37">
        <v>45285</v>
      </c>
      <c r="BX89" s="37">
        <v>45311</v>
      </c>
      <c r="BY89" s="34" t="s">
        <v>792</v>
      </c>
      <c r="BZ89" s="34" t="s">
        <v>564</v>
      </c>
      <c r="CA89" s="34" t="s">
        <v>793</v>
      </c>
      <c r="CB89" s="34" t="s">
        <v>793</v>
      </c>
      <c r="CC89" s="34" t="s">
        <v>801</v>
      </c>
      <c r="CD89" s="34" t="s">
        <v>592</v>
      </c>
      <c r="CE89" s="34" t="s">
        <v>564</v>
      </c>
      <c r="CF89" s="34" t="s">
        <v>564</v>
      </c>
      <c r="CG89" s="34" t="s">
        <v>564</v>
      </c>
      <c r="CH89" s="34" t="s">
        <v>564</v>
      </c>
      <c r="CI89" s="34" t="s">
        <v>592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7">
        <v>45307</v>
      </c>
      <c r="CP89" s="34" t="s">
        <v>1325</v>
      </c>
      <c r="CQ89" s="34" t="s">
        <v>815</v>
      </c>
      <c r="CR89" s="37">
        <v>45310</v>
      </c>
      <c r="CS89" s="34" t="s">
        <v>816</v>
      </c>
      <c r="CT89" s="34" t="s">
        <v>586</v>
      </c>
      <c r="CU89" s="34" t="s">
        <v>564</v>
      </c>
      <c r="CV89" s="34" t="s">
        <v>817</v>
      </c>
      <c r="CW89" s="34" t="s">
        <v>564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4" t="s">
        <v>564</v>
      </c>
      <c r="DV89" s="34" t="s">
        <v>564</v>
      </c>
      <c r="DW89" s="34" t="s">
        <v>564</v>
      </c>
      <c r="DX89" s="34" t="s">
        <v>564</v>
      </c>
      <c r="DY89" s="34">
        <v>1</v>
      </c>
      <c r="DZ89" s="34" t="s">
        <v>567</v>
      </c>
      <c r="EA89" s="37">
        <v>45315</v>
      </c>
      <c r="EB89" s="34" t="s">
        <v>564</v>
      </c>
      <c r="EC89" s="34" t="s">
        <v>564</v>
      </c>
      <c r="ED89" s="34" t="s">
        <v>564</v>
      </c>
      <c r="EE89" s="34" t="s">
        <v>564</v>
      </c>
      <c r="EF89" s="34" t="s">
        <v>564</v>
      </c>
      <c r="EG89" s="34" t="s">
        <v>564</v>
      </c>
      <c r="EH89" s="34" t="s">
        <v>564</v>
      </c>
      <c r="EI89" s="34" t="s">
        <v>564</v>
      </c>
      <c r="EJ89" s="34">
        <v>1</v>
      </c>
      <c r="EK89" s="37">
        <v>45318</v>
      </c>
      <c r="EL89" s="34" t="s">
        <v>795</v>
      </c>
      <c r="EM89" s="34" t="s">
        <v>818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</row>
    <row r="90" spans="1:173" ht="28.2" thickBot="1" x14ac:dyDescent="0.35">
      <c r="A90" s="34" t="s">
        <v>614</v>
      </c>
      <c r="B90" s="34" t="s">
        <v>6</v>
      </c>
      <c r="C90" s="34" t="s">
        <v>31</v>
      </c>
      <c r="D90" s="34" t="s">
        <v>53</v>
      </c>
      <c r="E90" s="34">
        <v>25</v>
      </c>
      <c r="F90" s="34" t="s">
        <v>835</v>
      </c>
      <c r="G90" s="34" t="s">
        <v>52</v>
      </c>
      <c r="H90" s="35"/>
      <c r="I90" s="34">
        <v>160113</v>
      </c>
      <c r="J90" s="34" t="s">
        <v>6</v>
      </c>
      <c r="K90" s="34" t="s">
        <v>7</v>
      </c>
      <c r="L90" s="34" t="s">
        <v>24</v>
      </c>
      <c r="M90" s="34" t="s">
        <v>1326</v>
      </c>
      <c r="N90" s="34" t="s">
        <v>779</v>
      </c>
      <c r="O90" s="36">
        <v>92988714</v>
      </c>
      <c r="P90" s="34" t="s">
        <v>1327</v>
      </c>
      <c r="Q90" s="34" t="s">
        <v>1307</v>
      </c>
      <c r="R90" s="37">
        <v>44765</v>
      </c>
      <c r="S90" s="34" t="s">
        <v>780</v>
      </c>
      <c r="T90" s="34" t="s">
        <v>781</v>
      </c>
      <c r="U90" s="34" t="s">
        <v>806</v>
      </c>
      <c r="V90" s="34" t="s">
        <v>564</v>
      </c>
      <c r="W90" s="34">
        <v>1</v>
      </c>
      <c r="X90" s="34" t="s">
        <v>782</v>
      </c>
      <c r="Y90" s="34" t="s">
        <v>1328</v>
      </c>
      <c r="Z90" s="34" t="s">
        <v>6</v>
      </c>
      <c r="AA90" s="34" t="s">
        <v>7</v>
      </c>
      <c r="AB90" s="34" t="s">
        <v>24</v>
      </c>
      <c r="AC90" s="35"/>
      <c r="AD90" s="34" t="s">
        <v>783</v>
      </c>
      <c r="AE90" s="35"/>
      <c r="AF90" s="34" t="s">
        <v>784</v>
      </c>
      <c r="AG90" s="34">
        <v>92988714</v>
      </c>
      <c r="AH90" s="37">
        <v>45315</v>
      </c>
      <c r="AI90" s="34" t="s">
        <v>563</v>
      </c>
      <c r="AJ90" s="34" t="s">
        <v>564</v>
      </c>
      <c r="AK90" s="34" t="s">
        <v>564</v>
      </c>
      <c r="AL90" s="34" t="s">
        <v>558</v>
      </c>
      <c r="AM90" s="34" t="s">
        <v>564</v>
      </c>
      <c r="AN90" s="34" t="s">
        <v>564</v>
      </c>
      <c r="AO90" s="37">
        <v>45315</v>
      </c>
      <c r="AP90" s="34" t="s">
        <v>934</v>
      </c>
      <c r="AQ90" s="34" t="s">
        <v>785</v>
      </c>
      <c r="AR90" s="34" t="s">
        <v>783</v>
      </c>
      <c r="AS90" s="34" t="s">
        <v>566</v>
      </c>
      <c r="AT90" s="34" t="s">
        <v>566</v>
      </c>
      <c r="AU90" s="34" t="s">
        <v>804</v>
      </c>
      <c r="AV90" s="34" t="s">
        <v>819</v>
      </c>
      <c r="AW90" s="34" t="s">
        <v>805</v>
      </c>
      <c r="AX90" s="34" t="s">
        <v>592</v>
      </c>
      <c r="AY90" s="34" t="s">
        <v>592</v>
      </c>
      <c r="AZ90" s="34" t="s">
        <v>564</v>
      </c>
      <c r="BA90" s="34" t="s">
        <v>787</v>
      </c>
      <c r="BB90" s="34" t="s">
        <v>812</v>
      </c>
      <c r="BC90" s="34" t="s">
        <v>592</v>
      </c>
      <c r="BD90" s="34" t="s">
        <v>564</v>
      </c>
      <c r="BE90" s="34" t="s">
        <v>564</v>
      </c>
      <c r="BF90" s="34" t="s">
        <v>592</v>
      </c>
      <c r="BG90" s="34" t="s">
        <v>592</v>
      </c>
      <c r="BH90" s="34" t="s">
        <v>592</v>
      </c>
      <c r="BI90" s="34" t="s">
        <v>592</v>
      </c>
      <c r="BJ90" s="34">
        <v>0</v>
      </c>
      <c r="BK90" s="37">
        <v>45309</v>
      </c>
      <c r="BL90" s="34" t="s">
        <v>809</v>
      </c>
      <c r="BM90" s="34" t="s">
        <v>799</v>
      </c>
      <c r="BN90" s="34" t="s">
        <v>1320</v>
      </c>
      <c r="BO90" s="34" t="s">
        <v>592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4" t="s">
        <v>564</v>
      </c>
      <c r="BW90" s="37">
        <v>45287</v>
      </c>
      <c r="BX90" s="37">
        <v>45320</v>
      </c>
      <c r="BY90" s="34" t="s">
        <v>814</v>
      </c>
      <c r="BZ90" s="34" t="s">
        <v>889</v>
      </c>
      <c r="CA90" s="34" t="s">
        <v>793</v>
      </c>
      <c r="CB90" s="34" t="s">
        <v>793</v>
      </c>
      <c r="CC90" s="34" t="s">
        <v>794</v>
      </c>
      <c r="CD90" s="34" t="s">
        <v>592</v>
      </c>
      <c r="CE90" s="34" t="s">
        <v>564</v>
      </c>
      <c r="CF90" s="34" t="s">
        <v>564</v>
      </c>
      <c r="CG90" s="34" t="s">
        <v>564</v>
      </c>
      <c r="CH90" s="34" t="s">
        <v>564</v>
      </c>
      <c r="CI90" s="34" t="s">
        <v>592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7">
        <v>45309</v>
      </c>
      <c r="CP90" s="34" t="s">
        <v>1329</v>
      </c>
      <c r="CQ90" s="34" t="s">
        <v>815</v>
      </c>
      <c r="CR90" s="37">
        <v>45310</v>
      </c>
      <c r="CS90" s="34" t="s">
        <v>816</v>
      </c>
      <c r="CT90" s="34" t="s">
        <v>586</v>
      </c>
      <c r="CU90" s="34" t="s">
        <v>564</v>
      </c>
      <c r="CV90" s="34" t="s">
        <v>817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4" t="s">
        <v>564</v>
      </c>
      <c r="DU90" s="34" t="s">
        <v>564</v>
      </c>
      <c r="DV90" s="34" t="s">
        <v>564</v>
      </c>
      <c r="DW90" s="34" t="s">
        <v>564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>
        <v>1</v>
      </c>
      <c r="EK90" s="37">
        <v>45318</v>
      </c>
      <c r="EL90" s="34" t="s">
        <v>795</v>
      </c>
      <c r="EM90" s="34" t="s">
        <v>955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</row>
    <row r="91" spans="1:173" ht="28.2" thickBot="1" x14ac:dyDescent="0.35">
      <c r="A91" s="34" t="s">
        <v>614</v>
      </c>
      <c r="B91" s="34" t="s">
        <v>6</v>
      </c>
      <c r="C91" s="34" t="s">
        <v>31</v>
      </c>
      <c r="D91" s="34" t="s">
        <v>53</v>
      </c>
      <c r="E91" s="34">
        <v>25</v>
      </c>
      <c r="F91" s="34" t="s">
        <v>835</v>
      </c>
      <c r="G91" s="34" t="s">
        <v>52</v>
      </c>
      <c r="H91" s="35"/>
      <c r="I91" s="34">
        <v>160113</v>
      </c>
      <c r="J91" s="34" t="s">
        <v>6</v>
      </c>
      <c r="K91" s="34" t="s">
        <v>7</v>
      </c>
      <c r="L91" s="34" t="s">
        <v>24</v>
      </c>
      <c r="M91" s="34" t="s">
        <v>1330</v>
      </c>
      <c r="N91" s="34" t="s">
        <v>779</v>
      </c>
      <c r="O91" s="36">
        <v>60963563</v>
      </c>
      <c r="P91" s="34" t="s">
        <v>1331</v>
      </c>
      <c r="Q91" s="34" t="s">
        <v>1332</v>
      </c>
      <c r="R91" s="37">
        <v>38842</v>
      </c>
      <c r="S91" s="34" t="s">
        <v>780</v>
      </c>
      <c r="T91" s="34" t="s">
        <v>781</v>
      </c>
      <c r="U91" s="34" t="s">
        <v>806</v>
      </c>
      <c r="V91" s="34" t="s">
        <v>564</v>
      </c>
      <c r="W91" s="34">
        <v>17</v>
      </c>
      <c r="X91" s="34" t="s">
        <v>797</v>
      </c>
      <c r="Y91" s="34" t="s">
        <v>1333</v>
      </c>
      <c r="Z91" s="34" t="s">
        <v>6</v>
      </c>
      <c r="AA91" s="34" t="s">
        <v>7</v>
      </c>
      <c r="AB91" s="34" t="s">
        <v>24</v>
      </c>
      <c r="AC91" s="35"/>
      <c r="AD91" s="34" t="s">
        <v>783</v>
      </c>
      <c r="AE91" s="35"/>
      <c r="AF91" s="34" t="s">
        <v>784</v>
      </c>
      <c r="AG91" s="34">
        <v>60963563</v>
      </c>
      <c r="AH91" s="37">
        <v>45295</v>
      </c>
      <c r="AI91" s="34" t="s">
        <v>563</v>
      </c>
      <c r="AJ91" s="34" t="s">
        <v>564</v>
      </c>
      <c r="AK91" s="34" t="s">
        <v>564</v>
      </c>
      <c r="AL91" s="34" t="s">
        <v>558</v>
      </c>
      <c r="AM91" s="34" t="s">
        <v>564</v>
      </c>
      <c r="AN91" s="34" t="s">
        <v>564</v>
      </c>
      <c r="AO91" s="37">
        <v>45296</v>
      </c>
      <c r="AP91" s="34" t="s">
        <v>577</v>
      </c>
      <c r="AQ91" s="34" t="s">
        <v>785</v>
      </c>
      <c r="AR91" s="34" t="s">
        <v>592</v>
      </c>
      <c r="AS91" s="34" t="s">
        <v>566</v>
      </c>
      <c r="AT91" s="34" t="s">
        <v>566</v>
      </c>
      <c r="AU91" s="34" t="s">
        <v>786</v>
      </c>
      <c r="AV91" s="34" t="s">
        <v>564</v>
      </c>
      <c r="AW91" s="34" t="s">
        <v>564</v>
      </c>
      <c r="AX91" s="34" t="s">
        <v>592</v>
      </c>
      <c r="AY91" s="34" t="s">
        <v>783</v>
      </c>
      <c r="AZ91" s="34" t="s">
        <v>592</v>
      </c>
      <c r="BA91" s="34" t="s">
        <v>909</v>
      </c>
      <c r="BB91" s="34" t="s">
        <v>812</v>
      </c>
      <c r="BC91" s="34" t="s">
        <v>592</v>
      </c>
      <c r="BD91" s="34" t="s">
        <v>564</v>
      </c>
      <c r="BE91" s="34" t="s">
        <v>564</v>
      </c>
      <c r="BF91" s="34" t="s">
        <v>564</v>
      </c>
      <c r="BG91" s="34" t="s">
        <v>592</v>
      </c>
      <c r="BH91" s="34" t="s">
        <v>592</v>
      </c>
      <c r="BI91" s="34" t="s">
        <v>592</v>
      </c>
      <c r="BJ91" s="34">
        <v>0</v>
      </c>
      <c r="BK91" s="37">
        <v>45295</v>
      </c>
      <c r="BL91" s="34" t="s">
        <v>798</v>
      </c>
      <c r="BM91" s="34" t="s">
        <v>799</v>
      </c>
      <c r="BN91" s="34" t="s">
        <v>842</v>
      </c>
      <c r="BO91" s="34" t="s">
        <v>592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4" t="s">
        <v>564</v>
      </c>
      <c r="BW91" s="37">
        <v>45266</v>
      </c>
      <c r="BX91" s="37">
        <v>45296</v>
      </c>
      <c r="BY91" s="34" t="s">
        <v>792</v>
      </c>
      <c r="BZ91" s="34" t="s">
        <v>564</v>
      </c>
      <c r="CA91" s="34" t="s">
        <v>793</v>
      </c>
      <c r="CB91" s="34" t="s">
        <v>793</v>
      </c>
      <c r="CC91" s="34" t="s">
        <v>801</v>
      </c>
      <c r="CD91" s="34" t="s">
        <v>592</v>
      </c>
      <c r="CE91" s="34" t="s">
        <v>564</v>
      </c>
      <c r="CF91" s="34" t="s">
        <v>564</v>
      </c>
      <c r="CG91" s="34" t="s">
        <v>564</v>
      </c>
      <c r="CH91" s="34" t="s">
        <v>564</v>
      </c>
      <c r="CI91" s="34" t="s">
        <v>783</v>
      </c>
      <c r="CJ91" s="34" t="s">
        <v>1334</v>
      </c>
      <c r="CK91" s="34" t="s">
        <v>811</v>
      </c>
      <c r="CL91" s="34" t="s">
        <v>564</v>
      </c>
      <c r="CM91" s="34" t="s">
        <v>808</v>
      </c>
      <c r="CN91" s="34" t="s">
        <v>564</v>
      </c>
      <c r="CO91" s="37">
        <v>45313</v>
      </c>
      <c r="CP91" s="34" t="s">
        <v>1335</v>
      </c>
      <c r="CQ91" s="34" t="s">
        <v>815</v>
      </c>
      <c r="CR91" s="37">
        <v>45315</v>
      </c>
      <c r="CS91" s="34" t="s">
        <v>816</v>
      </c>
      <c r="CT91" s="34" t="s">
        <v>586</v>
      </c>
      <c r="CU91" s="34" t="s">
        <v>564</v>
      </c>
      <c r="CV91" s="34" t="s">
        <v>817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4" t="s">
        <v>564</v>
      </c>
      <c r="DV91" s="34" t="s">
        <v>564</v>
      </c>
      <c r="DW91" s="34" t="s">
        <v>564</v>
      </c>
      <c r="DX91" s="34" t="s">
        <v>564</v>
      </c>
      <c r="DY91" s="34">
        <v>1</v>
      </c>
      <c r="DZ91" s="34" t="s">
        <v>567</v>
      </c>
      <c r="EA91" s="37">
        <v>45315</v>
      </c>
      <c r="EB91" s="34" t="s">
        <v>564</v>
      </c>
      <c r="EC91" s="34" t="s">
        <v>564</v>
      </c>
      <c r="ED91" s="34" t="s">
        <v>564</v>
      </c>
      <c r="EE91" s="34" t="s">
        <v>564</v>
      </c>
      <c r="EF91" s="34" t="s">
        <v>564</v>
      </c>
      <c r="EG91" s="34" t="s">
        <v>564</v>
      </c>
      <c r="EH91" s="34" t="s">
        <v>564</v>
      </c>
      <c r="EI91" s="34" t="s">
        <v>564</v>
      </c>
      <c r="EJ91" s="34">
        <v>1</v>
      </c>
      <c r="EK91" s="37">
        <v>45304</v>
      </c>
      <c r="EL91" s="34" t="s">
        <v>795</v>
      </c>
      <c r="EM91" s="34" t="s">
        <v>818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</row>
    <row r="92" spans="1:173" ht="28.2" thickBot="1" x14ac:dyDescent="0.35">
      <c r="A92" s="34" t="s">
        <v>614</v>
      </c>
      <c r="B92" s="34" t="s">
        <v>6</v>
      </c>
      <c r="C92" s="34" t="s">
        <v>31</v>
      </c>
      <c r="D92" s="34" t="s">
        <v>53</v>
      </c>
      <c r="E92" s="34">
        <v>6846</v>
      </c>
      <c r="F92" s="34" t="s">
        <v>796</v>
      </c>
      <c r="G92" s="34" t="s">
        <v>306</v>
      </c>
      <c r="H92" s="35"/>
      <c r="I92" s="34">
        <v>160113</v>
      </c>
      <c r="J92" s="34" t="s">
        <v>6</v>
      </c>
      <c r="K92" s="34" t="s">
        <v>7</v>
      </c>
      <c r="L92" s="34" t="s">
        <v>24</v>
      </c>
      <c r="M92" s="34" t="s">
        <v>1336</v>
      </c>
      <c r="N92" s="34" t="s">
        <v>779</v>
      </c>
      <c r="O92" s="36">
        <v>62308584</v>
      </c>
      <c r="P92" s="34" t="s">
        <v>1337</v>
      </c>
      <c r="Q92" s="34" t="s">
        <v>1338</v>
      </c>
      <c r="R92" s="37">
        <v>39251</v>
      </c>
      <c r="S92" s="34" t="s">
        <v>780</v>
      </c>
      <c r="T92" s="34" t="s">
        <v>781</v>
      </c>
      <c r="U92" s="34" t="s">
        <v>806</v>
      </c>
      <c r="V92" s="34" t="s">
        <v>564</v>
      </c>
      <c r="W92" s="34">
        <v>16</v>
      </c>
      <c r="X92" s="34" t="s">
        <v>797</v>
      </c>
      <c r="Y92" s="34" t="s">
        <v>838</v>
      </c>
      <c r="Z92" s="34" t="s">
        <v>6</v>
      </c>
      <c r="AA92" s="34" t="s">
        <v>109</v>
      </c>
      <c r="AB92" s="34" t="s">
        <v>151</v>
      </c>
      <c r="AC92" s="35"/>
      <c r="AD92" s="34" t="s">
        <v>783</v>
      </c>
      <c r="AE92" s="34" t="s">
        <v>878</v>
      </c>
      <c r="AF92" s="34" t="s">
        <v>784</v>
      </c>
      <c r="AG92" s="34">
        <v>979633</v>
      </c>
      <c r="AH92" s="37">
        <v>45297</v>
      </c>
      <c r="AI92" s="34" t="s">
        <v>563</v>
      </c>
      <c r="AJ92" s="34" t="s">
        <v>564</v>
      </c>
      <c r="AK92" s="34" t="s">
        <v>564</v>
      </c>
      <c r="AL92" s="34" t="s">
        <v>558</v>
      </c>
      <c r="AM92" s="34" t="s">
        <v>564</v>
      </c>
      <c r="AN92" s="34" t="s">
        <v>564</v>
      </c>
      <c r="AO92" s="37">
        <v>45297</v>
      </c>
      <c r="AP92" s="34" t="s">
        <v>577</v>
      </c>
      <c r="AQ92" s="34" t="s">
        <v>785</v>
      </c>
      <c r="AR92" s="34" t="s">
        <v>592</v>
      </c>
      <c r="AS92" s="34" t="s">
        <v>566</v>
      </c>
      <c r="AT92" s="34" t="s">
        <v>566</v>
      </c>
      <c r="AU92" s="34" t="s">
        <v>786</v>
      </c>
      <c r="AV92" s="34" t="s">
        <v>564</v>
      </c>
      <c r="AW92" s="34" t="s">
        <v>564</v>
      </c>
      <c r="AX92" s="34" t="s">
        <v>592</v>
      </c>
      <c r="AY92" s="34" t="s">
        <v>783</v>
      </c>
      <c r="AZ92" s="34" t="s">
        <v>592</v>
      </c>
      <c r="BA92" s="34" t="s">
        <v>787</v>
      </c>
      <c r="BB92" s="34" t="s">
        <v>812</v>
      </c>
      <c r="BC92" s="34" t="s">
        <v>592</v>
      </c>
      <c r="BD92" s="34" t="s">
        <v>564</v>
      </c>
      <c r="BE92" s="34" t="s">
        <v>564</v>
      </c>
      <c r="BF92" s="34" t="s">
        <v>564</v>
      </c>
      <c r="BG92" s="34" t="s">
        <v>592</v>
      </c>
      <c r="BH92" s="34" t="s">
        <v>592</v>
      </c>
      <c r="BI92" s="34" t="s">
        <v>592</v>
      </c>
      <c r="BJ92" s="34">
        <v>0</v>
      </c>
      <c r="BK92" s="37">
        <v>45297</v>
      </c>
      <c r="BL92" s="34" t="s">
        <v>798</v>
      </c>
      <c r="BM92" s="34" t="s">
        <v>799</v>
      </c>
      <c r="BN92" s="34" t="s">
        <v>830</v>
      </c>
      <c r="BO92" s="34" t="s">
        <v>592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4" t="s">
        <v>564</v>
      </c>
      <c r="BW92" s="37">
        <v>45245</v>
      </c>
      <c r="BX92" s="37">
        <v>45306</v>
      </c>
      <c r="BY92" s="34" t="s">
        <v>792</v>
      </c>
      <c r="BZ92" s="34" t="s">
        <v>564</v>
      </c>
      <c r="CA92" s="34" t="s">
        <v>793</v>
      </c>
      <c r="CB92" s="34" t="s">
        <v>793</v>
      </c>
      <c r="CC92" s="34" t="s">
        <v>801</v>
      </c>
      <c r="CD92" s="34" t="s">
        <v>592</v>
      </c>
      <c r="CE92" s="34" t="s">
        <v>564</v>
      </c>
      <c r="CF92" s="34" t="s">
        <v>564</v>
      </c>
      <c r="CG92" s="34" t="s">
        <v>564</v>
      </c>
      <c r="CH92" s="34" t="s">
        <v>564</v>
      </c>
      <c r="CI92" s="34" t="s">
        <v>783</v>
      </c>
      <c r="CJ92" s="34" t="s">
        <v>1339</v>
      </c>
      <c r="CK92" s="34" t="s">
        <v>811</v>
      </c>
      <c r="CL92" s="34" t="s">
        <v>564</v>
      </c>
      <c r="CM92" s="34" t="s">
        <v>808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4" t="s">
        <v>564</v>
      </c>
      <c r="DV92" s="34" t="s">
        <v>564</v>
      </c>
      <c r="DW92" s="34" t="s">
        <v>564</v>
      </c>
      <c r="DX92" s="34" t="s">
        <v>564</v>
      </c>
      <c r="DY92" s="34" t="s">
        <v>564</v>
      </c>
      <c r="DZ92" s="34" t="s">
        <v>564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 t="s">
        <v>564</v>
      </c>
      <c r="EM92" s="34" t="s">
        <v>564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</row>
    <row r="93" spans="1:173" ht="15" thickBot="1" x14ac:dyDescent="0.35">
      <c r="A93" s="34" t="s">
        <v>614</v>
      </c>
      <c r="B93" s="34" t="s">
        <v>6</v>
      </c>
      <c r="C93" s="34" t="s">
        <v>31</v>
      </c>
      <c r="D93" s="34" t="s">
        <v>28</v>
      </c>
      <c r="E93" s="34">
        <v>16</v>
      </c>
      <c r="F93" s="34" t="s">
        <v>835</v>
      </c>
      <c r="G93" s="34" t="s">
        <v>44</v>
      </c>
      <c r="H93" s="35"/>
      <c r="I93" s="34">
        <v>160108</v>
      </c>
      <c r="J93" s="34" t="s">
        <v>6</v>
      </c>
      <c r="K93" s="34" t="s">
        <v>7</v>
      </c>
      <c r="L93" s="34" t="s">
        <v>28</v>
      </c>
      <c r="M93" s="34" t="s">
        <v>1340</v>
      </c>
      <c r="N93" s="34" t="s">
        <v>779</v>
      </c>
      <c r="O93" s="36">
        <v>60463218</v>
      </c>
      <c r="P93" s="34" t="s">
        <v>1341</v>
      </c>
      <c r="Q93" s="34" t="s">
        <v>1342</v>
      </c>
      <c r="R93" s="37">
        <v>36758</v>
      </c>
      <c r="S93" s="34" t="s">
        <v>780</v>
      </c>
      <c r="T93" s="34" t="s">
        <v>781</v>
      </c>
      <c r="U93" s="34" t="s">
        <v>806</v>
      </c>
      <c r="V93" s="34" t="s">
        <v>564</v>
      </c>
      <c r="W93" s="34">
        <v>23</v>
      </c>
      <c r="X93" s="34" t="s">
        <v>782</v>
      </c>
      <c r="Y93" s="34" t="s">
        <v>1343</v>
      </c>
      <c r="Z93" s="34" t="s">
        <v>6</v>
      </c>
      <c r="AA93" s="34" t="s">
        <v>7</v>
      </c>
      <c r="AB93" s="34" t="s">
        <v>28</v>
      </c>
      <c r="AC93" s="35"/>
      <c r="AD93" s="34" t="s">
        <v>783</v>
      </c>
      <c r="AE93" s="35"/>
      <c r="AF93" s="34" t="s">
        <v>784</v>
      </c>
      <c r="AG93" s="34">
        <v>60463218</v>
      </c>
      <c r="AH93" s="37">
        <v>45316</v>
      </c>
      <c r="AI93" s="34" t="s">
        <v>563</v>
      </c>
      <c r="AJ93" s="34" t="s">
        <v>564</v>
      </c>
      <c r="AK93" s="34" t="s">
        <v>564</v>
      </c>
      <c r="AL93" s="34" t="s">
        <v>558</v>
      </c>
      <c r="AM93" s="34" t="s">
        <v>564</v>
      </c>
      <c r="AN93" s="34" t="s">
        <v>564</v>
      </c>
      <c r="AO93" s="37">
        <v>45317</v>
      </c>
      <c r="AP93" s="34" t="s">
        <v>577</v>
      </c>
      <c r="AQ93" s="34" t="s">
        <v>785</v>
      </c>
      <c r="AR93" s="34" t="s">
        <v>592</v>
      </c>
      <c r="AS93" s="34" t="s">
        <v>566</v>
      </c>
      <c r="AT93" s="34" t="s">
        <v>566</v>
      </c>
      <c r="AU93" s="34" t="s">
        <v>786</v>
      </c>
      <c r="AV93" s="34" t="s">
        <v>564</v>
      </c>
      <c r="AW93" s="34" t="s">
        <v>564</v>
      </c>
      <c r="AX93" s="34" t="s">
        <v>592</v>
      </c>
      <c r="AY93" s="34" t="s">
        <v>783</v>
      </c>
      <c r="AZ93" s="34" t="s">
        <v>592</v>
      </c>
      <c r="BA93" s="34" t="s">
        <v>787</v>
      </c>
      <c r="BB93" s="34" t="s">
        <v>812</v>
      </c>
      <c r="BC93" s="34" t="s">
        <v>592</v>
      </c>
      <c r="BD93" s="34" t="s">
        <v>564</v>
      </c>
      <c r="BE93" s="34" t="s">
        <v>564</v>
      </c>
      <c r="BF93" s="34" t="s">
        <v>592</v>
      </c>
      <c r="BG93" s="34" t="s">
        <v>592</v>
      </c>
      <c r="BH93" s="34" t="s">
        <v>592</v>
      </c>
      <c r="BI93" s="34" t="s">
        <v>592</v>
      </c>
      <c r="BJ93" s="34">
        <v>0</v>
      </c>
      <c r="BK93" s="37">
        <v>45316</v>
      </c>
      <c r="BL93" s="34" t="s">
        <v>789</v>
      </c>
      <c r="BM93" s="34" t="s">
        <v>789</v>
      </c>
      <c r="BN93" s="34" t="s">
        <v>1344</v>
      </c>
      <c r="BO93" s="34" t="s">
        <v>592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4" t="s">
        <v>564</v>
      </c>
      <c r="BW93" s="37">
        <v>45300</v>
      </c>
      <c r="BX93" s="37">
        <v>45321</v>
      </c>
      <c r="BY93" s="34" t="s">
        <v>792</v>
      </c>
      <c r="BZ93" s="34" t="s">
        <v>564</v>
      </c>
      <c r="CA93" s="34" t="s">
        <v>793</v>
      </c>
      <c r="CB93" s="34" t="s">
        <v>793</v>
      </c>
      <c r="CC93" s="34" t="s">
        <v>801</v>
      </c>
      <c r="CD93" s="34" t="s">
        <v>592</v>
      </c>
      <c r="CE93" s="34" t="s">
        <v>564</v>
      </c>
      <c r="CF93" s="34" t="s">
        <v>564</v>
      </c>
      <c r="CG93" s="34" t="s">
        <v>564</v>
      </c>
      <c r="CH93" s="34" t="s">
        <v>564</v>
      </c>
      <c r="CI93" s="34" t="s">
        <v>592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4" t="s">
        <v>564</v>
      </c>
      <c r="CQ93" s="34" t="s">
        <v>564</v>
      </c>
      <c r="CR93" s="34" t="s">
        <v>564</v>
      </c>
      <c r="CS93" s="34" t="s">
        <v>564</v>
      </c>
      <c r="CT93" s="34" t="s">
        <v>564</v>
      </c>
      <c r="CU93" s="34" t="s">
        <v>564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4" t="s">
        <v>564</v>
      </c>
      <c r="DV93" s="34" t="s">
        <v>564</v>
      </c>
      <c r="DW93" s="34" t="s">
        <v>564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 t="s">
        <v>564</v>
      </c>
      <c r="EK93" s="34" t="s">
        <v>564</v>
      </c>
      <c r="EL93" s="34" t="s">
        <v>564</v>
      </c>
      <c r="EM93" s="34" t="s">
        <v>564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</row>
    <row r="94" spans="1:173" ht="15" thickBot="1" x14ac:dyDescent="0.35">
      <c r="A94" s="34" t="s">
        <v>614</v>
      </c>
      <c r="B94" s="34" t="s">
        <v>6</v>
      </c>
      <c r="C94" s="34" t="s">
        <v>31</v>
      </c>
      <c r="D94" s="34" t="s">
        <v>28</v>
      </c>
      <c r="E94" s="34">
        <v>16</v>
      </c>
      <c r="F94" s="34" t="s">
        <v>835</v>
      </c>
      <c r="G94" s="34" t="s">
        <v>44</v>
      </c>
      <c r="H94" s="35"/>
      <c r="I94" s="34">
        <v>160108</v>
      </c>
      <c r="J94" s="34" t="s">
        <v>6</v>
      </c>
      <c r="K94" s="34" t="s">
        <v>7</v>
      </c>
      <c r="L94" s="34" t="s">
        <v>28</v>
      </c>
      <c r="M94" s="34" t="s">
        <v>1345</v>
      </c>
      <c r="N94" s="34" t="s">
        <v>779</v>
      </c>
      <c r="O94" s="36">
        <v>73128806</v>
      </c>
      <c r="P94" s="34" t="s">
        <v>1346</v>
      </c>
      <c r="Q94" s="34" t="s">
        <v>1347</v>
      </c>
      <c r="R94" s="37">
        <v>38677</v>
      </c>
      <c r="S94" s="34" t="s">
        <v>780</v>
      </c>
      <c r="T94" s="34" t="s">
        <v>781</v>
      </c>
      <c r="U94" s="34" t="s">
        <v>806</v>
      </c>
      <c r="V94" s="34" t="s">
        <v>564</v>
      </c>
      <c r="W94" s="34">
        <v>18</v>
      </c>
      <c r="X94" s="34" t="s">
        <v>782</v>
      </c>
      <c r="Y94" s="34" t="s">
        <v>1348</v>
      </c>
      <c r="Z94" s="34" t="s">
        <v>6</v>
      </c>
      <c r="AA94" s="34" t="s">
        <v>7</v>
      </c>
      <c r="AB94" s="34" t="s">
        <v>28</v>
      </c>
      <c r="AC94" s="35"/>
      <c r="AD94" s="34" t="s">
        <v>783</v>
      </c>
      <c r="AE94" s="34" t="s">
        <v>878</v>
      </c>
      <c r="AF94" s="34" t="s">
        <v>784</v>
      </c>
      <c r="AG94" s="34">
        <v>36149</v>
      </c>
      <c r="AH94" s="37">
        <v>45322</v>
      </c>
      <c r="AI94" s="34" t="s">
        <v>563</v>
      </c>
      <c r="AJ94" s="34" t="s">
        <v>564</v>
      </c>
      <c r="AK94" s="34" t="s">
        <v>564</v>
      </c>
      <c r="AL94" s="34" t="s">
        <v>558</v>
      </c>
      <c r="AM94" s="34" t="s">
        <v>564</v>
      </c>
      <c r="AN94" s="34" t="s">
        <v>564</v>
      </c>
      <c r="AO94" s="37">
        <v>45322</v>
      </c>
      <c r="AP94" s="34" t="s">
        <v>577</v>
      </c>
      <c r="AQ94" s="34" t="s">
        <v>785</v>
      </c>
      <c r="AR94" s="34" t="s">
        <v>592</v>
      </c>
      <c r="AS94" s="34" t="s">
        <v>566</v>
      </c>
      <c r="AT94" s="34" t="s">
        <v>566</v>
      </c>
      <c r="AU94" s="34" t="s">
        <v>786</v>
      </c>
      <c r="AV94" s="34" t="s">
        <v>564</v>
      </c>
      <c r="AW94" s="34" t="s">
        <v>564</v>
      </c>
      <c r="AX94" s="34" t="s">
        <v>592</v>
      </c>
      <c r="AY94" s="34" t="s">
        <v>783</v>
      </c>
      <c r="AZ94" s="34" t="s">
        <v>592</v>
      </c>
      <c r="BA94" s="34" t="s">
        <v>787</v>
      </c>
      <c r="BB94" s="34" t="s">
        <v>788</v>
      </c>
      <c r="BC94" s="34" t="s">
        <v>592</v>
      </c>
      <c r="BD94" s="34" t="s">
        <v>564</v>
      </c>
      <c r="BE94" s="34" t="s">
        <v>564</v>
      </c>
      <c r="BF94" s="34" t="s">
        <v>592</v>
      </c>
      <c r="BG94" s="34" t="s">
        <v>592</v>
      </c>
      <c r="BH94" s="34" t="s">
        <v>592</v>
      </c>
      <c r="BI94" s="34" t="s">
        <v>592</v>
      </c>
      <c r="BJ94" s="34">
        <v>0</v>
      </c>
      <c r="BK94" s="37">
        <v>45316</v>
      </c>
      <c r="BL94" s="34" t="s">
        <v>809</v>
      </c>
      <c r="BM94" s="34" t="s">
        <v>790</v>
      </c>
      <c r="BN94" s="34" t="s">
        <v>564</v>
      </c>
      <c r="BO94" s="34" t="s">
        <v>564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4" t="s">
        <v>564</v>
      </c>
      <c r="BW94" s="34" t="s">
        <v>564</v>
      </c>
      <c r="BX94" s="34" t="s">
        <v>564</v>
      </c>
      <c r="BY94" s="34" t="s">
        <v>564</v>
      </c>
      <c r="BZ94" s="34" t="s">
        <v>564</v>
      </c>
      <c r="CA94" s="34" t="s">
        <v>564</v>
      </c>
      <c r="CB94" s="34" t="s">
        <v>564</v>
      </c>
      <c r="CC94" s="34" t="s">
        <v>564</v>
      </c>
      <c r="CD94" s="34" t="s">
        <v>564</v>
      </c>
      <c r="CE94" s="34" t="s">
        <v>564</v>
      </c>
      <c r="CF94" s="34" t="s">
        <v>564</v>
      </c>
      <c r="CG94" s="34" t="s">
        <v>564</v>
      </c>
      <c r="CH94" s="34" t="s">
        <v>564</v>
      </c>
      <c r="CI94" s="34" t="s">
        <v>564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4" t="s">
        <v>564</v>
      </c>
      <c r="CP94" s="34" t="s">
        <v>564</v>
      </c>
      <c r="CQ94" s="34" t="s">
        <v>564</v>
      </c>
      <c r="CR94" s="34" t="s">
        <v>564</v>
      </c>
      <c r="CS94" s="34" t="s">
        <v>564</v>
      </c>
      <c r="CT94" s="34" t="s">
        <v>564</v>
      </c>
      <c r="CU94" s="34" t="s">
        <v>564</v>
      </c>
      <c r="CV94" s="34" t="s">
        <v>564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4" t="s">
        <v>564</v>
      </c>
      <c r="DV94" s="34" t="s">
        <v>564</v>
      </c>
      <c r="DW94" s="34" t="s">
        <v>564</v>
      </c>
      <c r="DX94" s="34" t="s">
        <v>564</v>
      </c>
      <c r="DY94" s="34" t="s">
        <v>564</v>
      </c>
      <c r="DZ94" s="34" t="s">
        <v>564</v>
      </c>
      <c r="EA94" s="34" t="s">
        <v>564</v>
      </c>
      <c r="EB94" s="34" t="s">
        <v>564</v>
      </c>
      <c r="EC94" s="34" t="s">
        <v>564</v>
      </c>
      <c r="ED94" s="34" t="s">
        <v>564</v>
      </c>
      <c r="EE94" s="34" t="s">
        <v>564</v>
      </c>
      <c r="EF94" s="34" t="s">
        <v>564</v>
      </c>
      <c r="EG94" s="34" t="s">
        <v>564</v>
      </c>
      <c r="EH94" s="34" t="s">
        <v>564</v>
      </c>
      <c r="EI94" s="34" t="s">
        <v>564</v>
      </c>
      <c r="EJ94" s="34" t="s">
        <v>564</v>
      </c>
      <c r="EK94" s="34" t="s">
        <v>564</v>
      </c>
      <c r="EL94" s="34" t="s">
        <v>564</v>
      </c>
      <c r="EM94" s="34" t="s">
        <v>564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</row>
    <row r="95" spans="1:173" ht="15" thickBot="1" x14ac:dyDescent="0.35">
      <c r="A95" s="34" t="s">
        <v>614</v>
      </c>
      <c r="B95" s="34" t="s">
        <v>6</v>
      </c>
      <c r="C95" s="34" t="s">
        <v>31</v>
      </c>
      <c r="D95" s="34" t="s">
        <v>28</v>
      </c>
      <c r="E95" s="34">
        <v>16</v>
      </c>
      <c r="F95" s="34" t="s">
        <v>835</v>
      </c>
      <c r="G95" s="34" t="s">
        <v>44</v>
      </c>
      <c r="H95" s="35"/>
      <c r="I95" s="34">
        <v>160108</v>
      </c>
      <c r="J95" s="34" t="s">
        <v>6</v>
      </c>
      <c r="K95" s="34" t="s">
        <v>7</v>
      </c>
      <c r="L95" s="34" t="s">
        <v>28</v>
      </c>
      <c r="M95" s="34" t="s">
        <v>1349</v>
      </c>
      <c r="N95" s="34" t="s">
        <v>779</v>
      </c>
      <c r="O95" s="36">
        <v>74094007</v>
      </c>
      <c r="P95" s="34" t="s">
        <v>1350</v>
      </c>
      <c r="Q95" s="34" t="s">
        <v>1351</v>
      </c>
      <c r="R95" s="37">
        <v>36000</v>
      </c>
      <c r="S95" s="34" t="s">
        <v>780</v>
      </c>
      <c r="T95" s="34" t="s">
        <v>781</v>
      </c>
      <c r="U95" s="34" t="s">
        <v>806</v>
      </c>
      <c r="V95" s="34" t="s">
        <v>564</v>
      </c>
      <c r="W95" s="34">
        <v>25</v>
      </c>
      <c r="X95" s="34" t="s">
        <v>782</v>
      </c>
      <c r="Y95" s="34" t="s">
        <v>1352</v>
      </c>
      <c r="Z95" s="34" t="s">
        <v>6</v>
      </c>
      <c r="AA95" s="34" t="s">
        <v>7</v>
      </c>
      <c r="AB95" s="34" t="s">
        <v>28</v>
      </c>
      <c r="AC95" s="35"/>
      <c r="AD95" s="34" t="s">
        <v>783</v>
      </c>
      <c r="AE95" s="35"/>
      <c r="AF95" s="34" t="s">
        <v>784</v>
      </c>
      <c r="AG95" s="34">
        <v>74094007</v>
      </c>
      <c r="AH95" s="37">
        <v>45295</v>
      </c>
      <c r="AI95" s="34" t="s">
        <v>563</v>
      </c>
      <c r="AJ95" s="34" t="s">
        <v>564</v>
      </c>
      <c r="AK95" s="34" t="s">
        <v>564</v>
      </c>
      <c r="AL95" s="34" t="s">
        <v>558</v>
      </c>
      <c r="AM95" s="34" t="s">
        <v>564</v>
      </c>
      <c r="AN95" s="34" t="s">
        <v>564</v>
      </c>
      <c r="AO95" s="37">
        <v>45296</v>
      </c>
      <c r="AP95" s="34" t="s">
        <v>577</v>
      </c>
      <c r="AQ95" s="34" t="s">
        <v>785</v>
      </c>
      <c r="AR95" s="34" t="s">
        <v>592</v>
      </c>
      <c r="AS95" s="34" t="s">
        <v>566</v>
      </c>
      <c r="AT95" s="34" t="s">
        <v>566</v>
      </c>
      <c r="AU95" s="34" t="s">
        <v>786</v>
      </c>
      <c r="AV95" s="34" t="s">
        <v>564</v>
      </c>
      <c r="AW95" s="34" t="s">
        <v>564</v>
      </c>
      <c r="AX95" s="34" t="s">
        <v>592</v>
      </c>
      <c r="AY95" s="34" t="s">
        <v>783</v>
      </c>
      <c r="AZ95" s="34" t="s">
        <v>592</v>
      </c>
      <c r="BA95" s="34" t="s">
        <v>787</v>
      </c>
      <c r="BB95" s="34" t="s">
        <v>812</v>
      </c>
      <c r="BC95" s="34" t="s">
        <v>592</v>
      </c>
      <c r="BD95" s="34" t="s">
        <v>564</v>
      </c>
      <c r="BE95" s="34" t="s">
        <v>564</v>
      </c>
      <c r="BF95" s="34" t="s">
        <v>592</v>
      </c>
      <c r="BG95" s="34" t="s">
        <v>592</v>
      </c>
      <c r="BH95" s="34" t="s">
        <v>592</v>
      </c>
      <c r="BI95" s="34" t="s">
        <v>592</v>
      </c>
      <c r="BJ95" s="34">
        <v>0</v>
      </c>
      <c r="BK95" s="37">
        <v>45295</v>
      </c>
      <c r="BL95" s="34" t="s">
        <v>798</v>
      </c>
      <c r="BM95" s="34" t="s">
        <v>798</v>
      </c>
      <c r="BN95" s="34" t="s">
        <v>826</v>
      </c>
      <c r="BO95" s="34" t="s">
        <v>592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4" t="s">
        <v>564</v>
      </c>
      <c r="BW95" s="37">
        <v>45263</v>
      </c>
      <c r="BX95" s="37">
        <v>45297</v>
      </c>
      <c r="BY95" s="34" t="s">
        <v>792</v>
      </c>
      <c r="BZ95" s="34" t="s">
        <v>564</v>
      </c>
      <c r="CA95" s="34" t="s">
        <v>793</v>
      </c>
      <c r="CB95" s="34" t="s">
        <v>793</v>
      </c>
      <c r="CC95" s="34" t="s">
        <v>801</v>
      </c>
      <c r="CD95" s="34" t="s">
        <v>592</v>
      </c>
      <c r="CE95" s="34" t="s">
        <v>564</v>
      </c>
      <c r="CF95" s="34" t="s">
        <v>564</v>
      </c>
      <c r="CG95" s="34" t="s">
        <v>564</v>
      </c>
      <c r="CH95" s="34" t="s">
        <v>564</v>
      </c>
      <c r="CI95" s="34" t="s">
        <v>592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4" t="s">
        <v>564</v>
      </c>
      <c r="CP95" s="34" t="s">
        <v>564</v>
      </c>
      <c r="CQ95" s="34" t="s">
        <v>564</v>
      </c>
      <c r="CR95" s="34" t="s">
        <v>564</v>
      </c>
      <c r="CS95" s="34" t="s">
        <v>564</v>
      </c>
      <c r="CT95" s="34" t="s">
        <v>564</v>
      </c>
      <c r="CU95" s="34" t="s">
        <v>564</v>
      </c>
      <c r="CV95" s="34" t="s">
        <v>564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4" t="s">
        <v>564</v>
      </c>
      <c r="DV95" s="34" t="s">
        <v>564</v>
      </c>
      <c r="DW95" s="34" t="s">
        <v>564</v>
      </c>
      <c r="DX95" s="34" t="s">
        <v>564</v>
      </c>
      <c r="DY95" s="34" t="s">
        <v>564</v>
      </c>
      <c r="DZ95" s="34" t="s">
        <v>564</v>
      </c>
      <c r="EA95" s="34" t="s">
        <v>564</v>
      </c>
      <c r="EB95" s="34" t="s">
        <v>564</v>
      </c>
      <c r="EC95" s="34" t="s">
        <v>564</v>
      </c>
      <c r="ED95" s="34" t="s">
        <v>564</v>
      </c>
      <c r="EE95" s="34" t="s">
        <v>564</v>
      </c>
      <c r="EF95" s="34" t="s">
        <v>564</v>
      </c>
      <c r="EG95" s="34" t="s">
        <v>564</v>
      </c>
      <c r="EH95" s="34" t="s">
        <v>564</v>
      </c>
      <c r="EI95" s="34" t="s">
        <v>564</v>
      </c>
      <c r="EJ95" s="34" t="s">
        <v>564</v>
      </c>
      <c r="EK95" s="34" t="s">
        <v>564</v>
      </c>
      <c r="EL95" s="34" t="s">
        <v>564</v>
      </c>
      <c r="EM95" s="34" t="s">
        <v>564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</row>
    <row r="96" spans="1:173" ht="15" thickBot="1" x14ac:dyDescent="0.35">
      <c r="A96" s="34" t="s">
        <v>614</v>
      </c>
      <c r="B96" s="34" t="s">
        <v>6</v>
      </c>
      <c r="C96" s="34" t="s">
        <v>31</v>
      </c>
      <c r="D96" s="34" t="s">
        <v>28</v>
      </c>
      <c r="E96" s="34">
        <v>16</v>
      </c>
      <c r="F96" s="34" t="s">
        <v>835</v>
      </c>
      <c r="G96" s="34" t="s">
        <v>44</v>
      </c>
      <c r="H96" s="35"/>
      <c r="I96" s="34">
        <v>160108</v>
      </c>
      <c r="J96" s="34" t="s">
        <v>6</v>
      </c>
      <c r="K96" s="34" t="s">
        <v>7</v>
      </c>
      <c r="L96" s="34" t="s">
        <v>28</v>
      </c>
      <c r="M96" s="34" t="s">
        <v>1353</v>
      </c>
      <c r="N96" s="34" t="s">
        <v>779</v>
      </c>
      <c r="O96" s="36">
        <v>61102334</v>
      </c>
      <c r="P96" s="34" t="s">
        <v>1354</v>
      </c>
      <c r="Q96" s="34" t="s">
        <v>1355</v>
      </c>
      <c r="R96" s="37">
        <v>39279</v>
      </c>
      <c r="S96" s="34" t="s">
        <v>780</v>
      </c>
      <c r="T96" s="34" t="s">
        <v>781</v>
      </c>
      <c r="U96" s="34" t="s">
        <v>806</v>
      </c>
      <c r="V96" s="34" t="s">
        <v>564</v>
      </c>
      <c r="W96" s="34">
        <v>16</v>
      </c>
      <c r="X96" s="34" t="s">
        <v>782</v>
      </c>
      <c r="Y96" s="34" t="s">
        <v>1356</v>
      </c>
      <c r="Z96" s="34" t="s">
        <v>6</v>
      </c>
      <c r="AA96" s="34" t="s">
        <v>7</v>
      </c>
      <c r="AB96" s="34" t="s">
        <v>28</v>
      </c>
      <c r="AC96" s="35"/>
      <c r="AD96" s="34" t="s">
        <v>783</v>
      </c>
      <c r="AE96" s="35"/>
      <c r="AF96" s="34" t="s">
        <v>784</v>
      </c>
      <c r="AG96" s="34">
        <v>61102334</v>
      </c>
      <c r="AH96" s="37">
        <v>45296</v>
      </c>
      <c r="AI96" s="34" t="s">
        <v>563</v>
      </c>
      <c r="AJ96" s="34" t="s">
        <v>564</v>
      </c>
      <c r="AK96" s="34" t="s">
        <v>564</v>
      </c>
      <c r="AL96" s="34" t="s">
        <v>558</v>
      </c>
      <c r="AM96" s="34" t="s">
        <v>564</v>
      </c>
      <c r="AN96" s="34" t="s">
        <v>564</v>
      </c>
      <c r="AO96" s="37">
        <v>45296</v>
      </c>
      <c r="AP96" s="34" t="s">
        <v>577</v>
      </c>
      <c r="AQ96" s="34" t="s">
        <v>785</v>
      </c>
      <c r="AR96" s="34" t="s">
        <v>592</v>
      </c>
      <c r="AS96" s="34" t="s">
        <v>566</v>
      </c>
      <c r="AT96" s="34" t="s">
        <v>566</v>
      </c>
      <c r="AU96" s="34" t="s">
        <v>786</v>
      </c>
      <c r="AV96" s="34" t="s">
        <v>564</v>
      </c>
      <c r="AW96" s="34" t="s">
        <v>564</v>
      </c>
      <c r="AX96" s="34" t="s">
        <v>592</v>
      </c>
      <c r="AY96" s="34" t="s">
        <v>783</v>
      </c>
      <c r="AZ96" s="34" t="s">
        <v>592</v>
      </c>
      <c r="BA96" s="34" t="s">
        <v>787</v>
      </c>
      <c r="BB96" s="34" t="s">
        <v>812</v>
      </c>
      <c r="BC96" s="34" t="s">
        <v>592</v>
      </c>
      <c r="BD96" s="34" t="s">
        <v>564</v>
      </c>
      <c r="BE96" s="34" t="s">
        <v>564</v>
      </c>
      <c r="BF96" s="34" t="s">
        <v>592</v>
      </c>
      <c r="BG96" s="34" t="s">
        <v>592</v>
      </c>
      <c r="BH96" s="34" t="s">
        <v>592</v>
      </c>
      <c r="BI96" s="34" t="s">
        <v>592</v>
      </c>
      <c r="BJ96" s="34">
        <v>0</v>
      </c>
      <c r="BK96" s="37">
        <v>45295</v>
      </c>
      <c r="BL96" s="34" t="s">
        <v>789</v>
      </c>
      <c r="BM96" s="34" t="s">
        <v>789</v>
      </c>
      <c r="BN96" s="34" t="s">
        <v>807</v>
      </c>
      <c r="BO96" s="34" t="s">
        <v>592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4" t="s">
        <v>564</v>
      </c>
      <c r="BW96" s="37">
        <v>45275</v>
      </c>
      <c r="BX96" s="37">
        <v>45297</v>
      </c>
      <c r="BY96" s="34" t="s">
        <v>792</v>
      </c>
      <c r="BZ96" s="34" t="s">
        <v>564</v>
      </c>
      <c r="CA96" s="34" t="s">
        <v>793</v>
      </c>
      <c r="CB96" s="34" t="s">
        <v>793</v>
      </c>
      <c r="CC96" s="34" t="s">
        <v>801</v>
      </c>
      <c r="CD96" s="34" t="s">
        <v>592</v>
      </c>
      <c r="CE96" s="34" t="s">
        <v>564</v>
      </c>
      <c r="CF96" s="34" t="s">
        <v>564</v>
      </c>
      <c r="CG96" s="34" t="s">
        <v>564</v>
      </c>
      <c r="CH96" s="34" t="s">
        <v>564</v>
      </c>
      <c r="CI96" s="34" t="s">
        <v>783</v>
      </c>
      <c r="CJ96" s="34" t="s">
        <v>915</v>
      </c>
      <c r="CK96" s="34" t="s">
        <v>811</v>
      </c>
      <c r="CL96" s="34" t="s">
        <v>564</v>
      </c>
      <c r="CM96" s="34" t="s">
        <v>808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4" t="s">
        <v>564</v>
      </c>
      <c r="DV96" s="34" t="s">
        <v>564</v>
      </c>
      <c r="DW96" s="34" t="s">
        <v>564</v>
      </c>
      <c r="DX96" s="34" t="s">
        <v>564</v>
      </c>
      <c r="DY96" s="34" t="s">
        <v>564</v>
      </c>
      <c r="DZ96" s="34" t="s">
        <v>564</v>
      </c>
      <c r="EA96" s="34" t="s">
        <v>564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</row>
    <row r="97" spans="1:173" ht="15" thickBot="1" x14ac:dyDescent="0.35">
      <c r="A97" s="34" t="s">
        <v>614</v>
      </c>
      <c r="B97" s="34" t="s">
        <v>6</v>
      </c>
      <c r="C97" s="34" t="s">
        <v>31</v>
      </c>
      <c r="D97" s="34" t="s">
        <v>28</v>
      </c>
      <c r="E97" s="34">
        <v>16</v>
      </c>
      <c r="F97" s="34" t="s">
        <v>835</v>
      </c>
      <c r="G97" s="34" t="s">
        <v>44</v>
      </c>
      <c r="H97" s="35"/>
      <c r="I97" s="34">
        <v>160108</v>
      </c>
      <c r="J97" s="34" t="s">
        <v>6</v>
      </c>
      <c r="K97" s="34" t="s">
        <v>7</v>
      </c>
      <c r="L97" s="34" t="s">
        <v>28</v>
      </c>
      <c r="M97" s="34" t="s">
        <v>1357</v>
      </c>
      <c r="N97" s="34" t="s">
        <v>779</v>
      </c>
      <c r="O97" s="36">
        <v>45063999</v>
      </c>
      <c r="P97" s="34" t="s">
        <v>875</v>
      </c>
      <c r="Q97" s="34" t="s">
        <v>974</v>
      </c>
      <c r="R97" s="37">
        <v>32004</v>
      </c>
      <c r="S97" s="34" t="s">
        <v>780</v>
      </c>
      <c r="T97" s="34" t="s">
        <v>781</v>
      </c>
      <c r="U97" s="34" t="s">
        <v>806</v>
      </c>
      <c r="V97" s="34" t="s">
        <v>564</v>
      </c>
      <c r="W97" s="34">
        <v>36</v>
      </c>
      <c r="X97" s="34" t="s">
        <v>797</v>
      </c>
      <c r="Y97" s="34" t="s">
        <v>1358</v>
      </c>
      <c r="Z97" s="34" t="s">
        <v>6</v>
      </c>
      <c r="AA97" s="34" t="s">
        <v>7</v>
      </c>
      <c r="AB97" s="34" t="s">
        <v>28</v>
      </c>
      <c r="AC97" s="35"/>
      <c r="AD97" s="34" t="s">
        <v>783</v>
      </c>
      <c r="AE97" s="35"/>
      <c r="AF97" s="34" t="s">
        <v>784</v>
      </c>
      <c r="AG97" s="34">
        <v>45063999</v>
      </c>
      <c r="AH97" s="37">
        <v>45322</v>
      </c>
      <c r="AI97" s="34" t="s">
        <v>563</v>
      </c>
      <c r="AJ97" s="34" t="s">
        <v>564</v>
      </c>
      <c r="AK97" s="34" t="s">
        <v>564</v>
      </c>
      <c r="AL97" s="34" t="s">
        <v>940</v>
      </c>
      <c r="AM97" s="34" t="s">
        <v>564</v>
      </c>
      <c r="AN97" s="34" t="s">
        <v>564</v>
      </c>
      <c r="AO97" s="37">
        <v>45323</v>
      </c>
      <c r="AP97" s="34" t="s">
        <v>577</v>
      </c>
      <c r="AQ97" s="34" t="s">
        <v>785</v>
      </c>
      <c r="AR97" s="34" t="s">
        <v>592</v>
      </c>
      <c r="AS97" s="34" t="s">
        <v>566</v>
      </c>
      <c r="AT97" s="34" t="s">
        <v>566</v>
      </c>
      <c r="AU97" s="34" t="s">
        <v>786</v>
      </c>
      <c r="AV97" s="34" t="s">
        <v>564</v>
      </c>
      <c r="AW97" s="34" t="s">
        <v>564</v>
      </c>
      <c r="AX97" s="34" t="s">
        <v>566</v>
      </c>
      <c r="AY97" s="34" t="s">
        <v>783</v>
      </c>
      <c r="AZ97" s="34" t="s">
        <v>566</v>
      </c>
      <c r="BA97" s="34" t="s">
        <v>787</v>
      </c>
      <c r="BB97" s="34" t="s">
        <v>812</v>
      </c>
      <c r="BC97" s="34" t="s">
        <v>592</v>
      </c>
      <c r="BD97" s="34" t="s">
        <v>564</v>
      </c>
      <c r="BE97" s="34" t="s">
        <v>564</v>
      </c>
      <c r="BF97" s="34" t="s">
        <v>564</v>
      </c>
      <c r="BG97" s="34" t="s">
        <v>592</v>
      </c>
      <c r="BH97" s="34" t="s">
        <v>592</v>
      </c>
      <c r="BI97" s="34" t="s">
        <v>783</v>
      </c>
      <c r="BJ97" s="34">
        <v>0</v>
      </c>
      <c r="BK97" s="37">
        <v>45322</v>
      </c>
      <c r="BL97" s="34" t="s">
        <v>798</v>
      </c>
      <c r="BM97" s="34" t="s">
        <v>798</v>
      </c>
      <c r="BN97" s="34" t="s">
        <v>913</v>
      </c>
      <c r="BO97" s="34" t="s">
        <v>592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4" t="s">
        <v>564</v>
      </c>
      <c r="BW97" s="37">
        <v>45306</v>
      </c>
      <c r="BX97" s="37">
        <v>45325</v>
      </c>
      <c r="BY97" s="34" t="s">
        <v>792</v>
      </c>
      <c r="BZ97" s="34" t="s">
        <v>564</v>
      </c>
      <c r="CA97" s="34" t="s">
        <v>827</v>
      </c>
      <c r="CB97" s="34" t="s">
        <v>893</v>
      </c>
      <c r="CC97" s="34" t="s">
        <v>801</v>
      </c>
      <c r="CD97" s="34" t="s">
        <v>592</v>
      </c>
      <c r="CE97" s="34" t="s">
        <v>564</v>
      </c>
      <c r="CF97" s="34" t="s">
        <v>564</v>
      </c>
      <c r="CG97" s="34" t="s">
        <v>564</v>
      </c>
      <c r="CH97" s="34" t="s">
        <v>564</v>
      </c>
      <c r="CI97" s="34" t="s">
        <v>592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564</v>
      </c>
      <c r="EB97" s="34" t="s">
        <v>564</v>
      </c>
      <c r="EC97" s="34" t="s">
        <v>564</v>
      </c>
      <c r="ED97" s="34" t="s">
        <v>564</v>
      </c>
      <c r="EE97" s="34" t="s">
        <v>564</v>
      </c>
      <c r="EF97" s="34" t="s">
        <v>564</v>
      </c>
      <c r="EG97" s="34" t="s">
        <v>564</v>
      </c>
      <c r="EH97" s="34" t="s">
        <v>564</v>
      </c>
      <c r="EI97" s="34" t="s">
        <v>564</v>
      </c>
      <c r="EJ97" s="34" t="s">
        <v>564</v>
      </c>
      <c r="EK97" s="34" t="s">
        <v>564</v>
      </c>
      <c r="EL97" s="34" t="s">
        <v>564</v>
      </c>
      <c r="EM97" s="34" t="s">
        <v>564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</row>
    <row r="98" spans="1:173" ht="15" thickBot="1" x14ac:dyDescent="0.35">
      <c r="A98" s="34" t="s">
        <v>614</v>
      </c>
      <c r="B98" s="34" t="s">
        <v>6</v>
      </c>
      <c r="C98" s="34" t="s">
        <v>31</v>
      </c>
      <c r="D98" s="34" t="s">
        <v>28</v>
      </c>
      <c r="E98" s="34">
        <v>16</v>
      </c>
      <c r="F98" s="34" t="s">
        <v>835</v>
      </c>
      <c r="G98" s="34" t="s">
        <v>44</v>
      </c>
      <c r="H98" s="35"/>
      <c r="I98" s="34">
        <v>160108</v>
      </c>
      <c r="J98" s="34" t="s">
        <v>6</v>
      </c>
      <c r="K98" s="34" t="s">
        <v>7</v>
      </c>
      <c r="L98" s="34" t="s">
        <v>28</v>
      </c>
      <c r="M98" s="34" t="s">
        <v>1359</v>
      </c>
      <c r="N98" s="34" t="s">
        <v>779</v>
      </c>
      <c r="O98" s="36">
        <v>61396994</v>
      </c>
      <c r="P98" s="34" t="s">
        <v>1360</v>
      </c>
      <c r="Q98" s="34" t="s">
        <v>1361</v>
      </c>
      <c r="R98" s="37">
        <v>37905</v>
      </c>
      <c r="S98" s="34" t="s">
        <v>780</v>
      </c>
      <c r="T98" s="34" t="s">
        <v>781</v>
      </c>
      <c r="U98" s="34" t="s">
        <v>806</v>
      </c>
      <c r="V98" s="34" t="s">
        <v>564</v>
      </c>
      <c r="W98" s="34">
        <v>20</v>
      </c>
      <c r="X98" s="34" t="s">
        <v>797</v>
      </c>
      <c r="Y98" s="34" t="s">
        <v>1362</v>
      </c>
      <c r="Z98" s="34" t="s">
        <v>6</v>
      </c>
      <c r="AA98" s="34" t="s">
        <v>7</v>
      </c>
      <c r="AB98" s="34" t="s">
        <v>28</v>
      </c>
      <c r="AC98" s="35"/>
      <c r="AD98" s="34" t="s">
        <v>783</v>
      </c>
      <c r="AE98" s="35"/>
      <c r="AF98" s="34" t="s">
        <v>784</v>
      </c>
      <c r="AG98" s="34">
        <v>61396994</v>
      </c>
      <c r="AH98" s="37">
        <v>45310</v>
      </c>
      <c r="AI98" s="34" t="s">
        <v>563</v>
      </c>
      <c r="AJ98" s="34" t="s">
        <v>564</v>
      </c>
      <c r="AK98" s="34" t="s">
        <v>564</v>
      </c>
      <c r="AL98" s="34" t="s">
        <v>558</v>
      </c>
      <c r="AM98" s="34" t="s">
        <v>564</v>
      </c>
      <c r="AN98" s="34" t="s">
        <v>564</v>
      </c>
      <c r="AO98" s="37">
        <v>45311</v>
      </c>
      <c r="AP98" s="34" t="s">
        <v>577</v>
      </c>
      <c r="AQ98" s="34" t="s">
        <v>785</v>
      </c>
      <c r="AR98" s="34" t="s">
        <v>592</v>
      </c>
      <c r="AS98" s="34" t="s">
        <v>566</v>
      </c>
      <c r="AT98" s="34" t="s">
        <v>566</v>
      </c>
      <c r="AU98" s="34" t="s">
        <v>786</v>
      </c>
      <c r="AV98" s="34" t="s">
        <v>564</v>
      </c>
      <c r="AW98" s="34" t="s">
        <v>564</v>
      </c>
      <c r="AX98" s="34" t="s">
        <v>592</v>
      </c>
      <c r="AY98" s="34" t="s">
        <v>783</v>
      </c>
      <c r="AZ98" s="34" t="s">
        <v>592</v>
      </c>
      <c r="BA98" s="34" t="s">
        <v>787</v>
      </c>
      <c r="BB98" s="34" t="s">
        <v>812</v>
      </c>
      <c r="BC98" s="34" t="s">
        <v>592</v>
      </c>
      <c r="BD98" s="34" t="s">
        <v>564</v>
      </c>
      <c r="BE98" s="34" t="s">
        <v>564</v>
      </c>
      <c r="BF98" s="34" t="s">
        <v>564</v>
      </c>
      <c r="BG98" s="34" t="s">
        <v>592</v>
      </c>
      <c r="BH98" s="34" t="s">
        <v>592</v>
      </c>
      <c r="BI98" s="34" t="s">
        <v>783</v>
      </c>
      <c r="BJ98" s="34">
        <v>0</v>
      </c>
      <c r="BK98" s="37">
        <v>45310</v>
      </c>
      <c r="BL98" s="34" t="s">
        <v>798</v>
      </c>
      <c r="BM98" s="34" t="s">
        <v>798</v>
      </c>
      <c r="BN98" s="34" t="s">
        <v>1363</v>
      </c>
      <c r="BO98" s="34" t="s">
        <v>592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4" t="s">
        <v>564</v>
      </c>
      <c r="BW98" s="37">
        <v>45280</v>
      </c>
      <c r="BX98" s="37">
        <v>45313</v>
      </c>
      <c r="BY98" s="34" t="s">
        <v>792</v>
      </c>
      <c r="BZ98" s="34" t="s">
        <v>564</v>
      </c>
      <c r="CA98" s="34" t="s">
        <v>827</v>
      </c>
      <c r="CB98" s="34" t="s">
        <v>793</v>
      </c>
      <c r="CC98" s="34" t="s">
        <v>801</v>
      </c>
      <c r="CD98" s="34" t="s">
        <v>592</v>
      </c>
      <c r="CE98" s="34" t="s">
        <v>564</v>
      </c>
      <c r="CF98" s="34" t="s">
        <v>564</v>
      </c>
      <c r="CG98" s="34" t="s">
        <v>564</v>
      </c>
      <c r="CH98" s="34" t="s">
        <v>564</v>
      </c>
      <c r="CI98" s="34" t="s">
        <v>592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4" t="s">
        <v>564</v>
      </c>
      <c r="DV98" s="34" t="s">
        <v>564</v>
      </c>
      <c r="DW98" s="34" t="s">
        <v>564</v>
      </c>
      <c r="DX98" s="34" t="s">
        <v>564</v>
      </c>
      <c r="DY98" s="34" t="s">
        <v>564</v>
      </c>
      <c r="DZ98" s="34" t="s">
        <v>564</v>
      </c>
      <c r="EA98" s="34" t="s">
        <v>564</v>
      </c>
      <c r="EB98" s="34" t="s">
        <v>564</v>
      </c>
      <c r="EC98" s="34" t="s">
        <v>564</v>
      </c>
      <c r="ED98" s="34" t="s">
        <v>564</v>
      </c>
      <c r="EE98" s="34" t="s">
        <v>564</v>
      </c>
      <c r="EF98" s="34" t="s">
        <v>564</v>
      </c>
      <c r="EG98" s="34" t="s">
        <v>564</v>
      </c>
      <c r="EH98" s="34" t="s">
        <v>564</v>
      </c>
      <c r="EI98" s="34" t="s">
        <v>564</v>
      </c>
      <c r="EJ98" s="34" t="s">
        <v>564</v>
      </c>
      <c r="EK98" s="34" t="s">
        <v>564</v>
      </c>
      <c r="EL98" s="34" t="s">
        <v>564</v>
      </c>
      <c r="EM98" s="34" t="s">
        <v>564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</row>
    <row r="99" spans="1:173" ht="15" thickBot="1" x14ac:dyDescent="0.35">
      <c r="A99" s="34" t="s">
        <v>614</v>
      </c>
      <c r="B99" s="34" t="s">
        <v>6</v>
      </c>
      <c r="C99" s="34" t="s">
        <v>31</v>
      </c>
      <c r="D99" s="34" t="s">
        <v>28</v>
      </c>
      <c r="E99" s="34">
        <v>16</v>
      </c>
      <c r="F99" s="34" t="s">
        <v>835</v>
      </c>
      <c r="G99" s="34" t="s">
        <v>44</v>
      </c>
      <c r="H99" s="35"/>
      <c r="I99" s="34">
        <v>160108</v>
      </c>
      <c r="J99" s="34" t="s">
        <v>6</v>
      </c>
      <c r="K99" s="34" t="s">
        <v>7</v>
      </c>
      <c r="L99" s="34" t="s">
        <v>28</v>
      </c>
      <c r="M99" s="34" t="s">
        <v>1364</v>
      </c>
      <c r="N99" s="34" t="s">
        <v>779</v>
      </c>
      <c r="O99" s="36">
        <v>71868017</v>
      </c>
      <c r="P99" s="34" t="s">
        <v>831</v>
      </c>
      <c r="Q99" s="34" t="s">
        <v>1365</v>
      </c>
      <c r="R99" s="37">
        <v>35326</v>
      </c>
      <c r="S99" s="34" t="s">
        <v>780</v>
      </c>
      <c r="T99" s="34" t="s">
        <v>781</v>
      </c>
      <c r="U99" s="34" t="s">
        <v>806</v>
      </c>
      <c r="V99" s="34" t="s">
        <v>564</v>
      </c>
      <c r="W99" s="34">
        <v>27</v>
      </c>
      <c r="X99" s="34" t="s">
        <v>797</v>
      </c>
      <c r="Y99" s="34" t="s">
        <v>1366</v>
      </c>
      <c r="Z99" s="34" t="s">
        <v>6</v>
      </c>
      <c r="AA99" s="34" t="s">
        <v>7</v>
      </c>
      <c r="AB99" s="34" t="s">
        <v>28</v>
      </c>
      <c r="AC99" s="35"/>
      <c r="AD99" s="34" t="s">
        <v>783</v>
      </c>
      <c r="AE99" s="35"/>
      <c r="AF99" s="34" t="s">
        <v>784</v>
      </c>
      <c r="AG99" s="34">
        <v>71888017</v>
      </c>
      <c r="AH99" s="37">
        <v>45302</v>
      </c>
      <c r="AI99" s="34" t="s">
        <v>563</v>
      </c>
      <c r="AJ99" s="34" t="s">
        <v>564</v>
      </c>
      <c r="AK99" s="34" t="s">
        <v>564</v>
      </c>
      <c r="AL99" s="34" t="s">
        <v>558</v>
      </c>
      <c r="AM99" s="34" t="s">
        <v>564</v>
      </c>
      <c r="AN99" s="34" t="s">
        <v>564</v>
      </c>
      <c r="AO99" s="37">
        <v>45302</v>
      </c>
      <c r="AP99" s="34" t="s">
        <v>577</v>
      </c>
      <c r="AQ99" s="34" t="s">
        <v>785</v>
      </c>
      <c r="AR99" s="34" t="s">
        <v>592</v>
      </c>
      <c r="AS99" s="34" t="s">
        <v>566</v>
      </c>
      <c r="AT99" s="34" t="s">
        <v>566</v>
      </c>
      <c r="AU99" s="34" t="s">
        <v>786</v>
      </c>
      <c r="AV99" s="34" t="s">
        <v>564</v>
      </c>
      <c r="AW99" s="34" t="s">
        <v>564</v>
      </c>
      <c r="AX99" s="34" t="s">
        <v>592</v>
      </c>
      <c r="AY99" s="34" t="s">
        <v>783</v>
      </c>
      <c r="AZ99" s="34" t="s">
        <v>592</v>
      </c>
      <c r="BA99" s="34" t="s">
        <v>787</v>
      </c>
      <c r="BB99" s="34" t="s">
        <v>812</v>
      </c>
      <c r="BC99" s="34" t="s">
        <v>592</v>
      </c>
      <c r="BD99" s="34" t="s">
        <v>564</v>
      </c>
      <c r="BE99" s="34" t="s">
        <v>564</v>
      </c>
      <c r="BF99" s="34" t="s">
        <v>564</v>
      </c>
      <c r="BG99" s="34" t="s">
        <v>592</v>
      </c>
      <c r="BH99" s="34" t="s">
        <v>592</v>
      </c>
      <c r="BI99" s="34" t="s">
        <v>592</v>
      </c>
      <c r="BJ99" s="34">
        <v>0</v>
      </c>
      <c r="BK99" s="37">
        <v>45302</v>
      </c>
      <c r="BL99" s="34" t="s">
        <v>809</v>
      </c>
      <c r="BM99" s="34" t="s">
        <v>799</v>
      </c>
      <c r="BN99" s="34" t="s">
        <v>528</v>
      </c>
      <c r="BO99" s="34" t="s">
        <v>592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4" t="s">
        <v>564</v>
      </c>
      <c r="BW99" s="37">
        <v>45292</v>
      </c>
      <c r="BX99" s="37">
        <v>45307</v>
      </c>
      <c r="BY99" s="34" t="s">
        <v>810</v>
      </c>
      <c r="BZ99" s="34" t="s">
        <v>564</v>
      </c>
      <c r="CA99" s="34" t="s">
        <v>793</v>
      </c>
      <c r="CB99" s="34" t="s">
        <v>793</v>
      </c>
      <c r="CC99" s="34" t="s">
        <v>801</v>
      </c>
      <c r="CD99" s="34" t="s">
        <v>592</v>
      </c>
      <c r="CE99" s="34" t="s">
        <v>564</v>
      </c>
      <c r="CF99" s="34" t="s">
        <v>564</v>
      </c>
      <c r="CG99" s="34" t="s">
        <v>564</v>
      </c>
      <c r="CH99" s="34" t="s">
        <v>564</v>
      </c>
      <c r="CI99" s="34" t="s">
        <v>592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4" t="s">
        <v>564</v>
      </c>
      <c r="DU99" s="34" t="s">
        <v>564</v>
      </c>
      <c r="DV99" s="34" t="s">
        <v>564</v>
      </c>
      <c r="DW99" s="34" t="s">
        <v>564</v>
      </c>
      <c r="DX99" s="34" t="s">
        <v>564</v>
      </c>
      <c r="DY99" s="34" t="s">
        <v>564</v>
      </c>
      <c r="DZ99" s="34" t="s">
        <v>564</v>
      </c>
      <c r="EA99" s="34" t="s">
        <v>564</v>
      </c>
      <c r="EB99" s="34" t="s">
        <v>564</v>
      </c>
      <c r="EC99" s="34" t="s">
        <v>564</v>
      </c>
      <c r="ED99" s="34" t="s">
        <v>564</v>
      </c>
      <c r="EE99" s="34" t="s">
        <v>564</v>
      </c>
      <c r="EF99" s="34" t="s">
        <v>564</v>
      </c>
      <c r="EG99" s="34" t="s">
        <v>564</v>
      </c>
      <c r="EH99" s="34" t="s">
        <v>564</v>
      </c>
      <c r="EI99" s="34" t="s">
        <v>564</v>
      </c>
      <c r="EJ99" s="34" t="s">
        <v>564</v>
      </c>
      <c r="EK99" s="34" t="s">
        <v>564</v>
      </c>
      <c r="EL99" s="34" t="s">
        <v>564</v>
      </c>
      <c r="EM99" s="34" t="s">
        <v>564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</row>
    <row r="100" spans="1:173" ht="15" thickBot="1" x14ac:dyDescent="0.35">
      <c r="A100" s="34" t="s">
        <v>614</v>
      </c>
      <c r="B100" s="34" t="s">
        <v>6</v>
      </c>
      <c r="C100" s="34" t="s">
        <v>31</v>
      </c>
      <c r="D100" s="34" t="s">
        <v>28</v>
      </c>
      <c r="E100" s="34">
        <v>16</v>
      </c>
      <c r="F100" s="34" t="s">
        <v>835</v>
      </c>
      <c r="G100" s="34" t="s">
        <v>44</v>
      </c>
      <c r="H100" s="35"/>
      <c r="I100" s="34">
        <v>160108</v>
      </c>
      <c r="J100" s="34" t="s">
        <v>6</v>
      </c>
      <c r="K100" s="34" t="s">
        <v>7</v>
      </c>
      <c r="L100" s="34" t="s">
        <v>28</v>
      </c>
      <c r="M100" s="34" t="s">
        <v>1367</v>
      </c>
      <c r="N100" s="34" t="s">
        <v>779</v>
      </c>
      <c r="O100" s="36">
        <v>80555523</v>
      </c>
      <c r="P100" s="34" t="s">
        <v>1368</v>
      </c>
      <c r="Q100" s="34" t="s">
        <v>1369</v>
      </c>
      <c r="R100" s="37">
        <v>28362</v>
      </c>
      <c r="S100" s="34" t="s">
        <v>780</v>
      </c>
      <c r="T100" s="34" t="s">
        <v>781</v>
      </c>
      <c r="U100" s="34" t="s">
        <v>806</v>
      </c>
      <c r="V100" s="34" t="s">
        <v>564</v>
      </c>
      <c r="W100" s="34">
        <v>46</v>
      </c>
      <c r="X100" s="34" t="s">
        <v>797</v>
      </c>
      <c r="Y100" s="34" t="s">
        <v>1370</v>
      </c>
      <c r="Z100" s="34" t="s">
        <v>6</v>
      </c>
      <c r="AA100" s="34" t="s">
        <v>7</v>
      </c>
      <c r="AB100" s="34" t="s">
        <v>28</v>
      </c>
      <c r="AC100" s="35"/>
      <c r="AD100" s="34" t="s">
        <v>783</v>
      </c>
      <c r="AE100" s="35"/>
      <c r="AF100" s="34" t="s">
        <v>784</v>
      </c>
      <c r="AG100" s="34">
        <v>80555523</v>
      </c>
      <c r="AH100" s="37">
        <v>45294</v>
      </c>
      <c r="AI100" s="34" t="s">
        <v>563</v>
      </c>
      <c r="AJ100" s="34" t="s">
        <v>564</v>
      </c>
      <c r="AK100" s="34" t="s">
        <v>564</v>
      </c>
      <c r="AL100" s="34" t="s">
        <v>558</v>
      </c>
      <c r="AM100" s="34" t="s">
        <v>564</v>
      </c>
      <c r="AN100" s="34" t="s">
        <v>564</v>
      </c>
      <c r="AO100" s="37">
        <v>45294</v>
      </c>
      <c r="AP100" s="34" t="s">
        <v>934</v>
      </c>
      <c r="AQ100" s="34" t="s">
        <v>785</v>
      </c>
      <c r="AR100" s="34" t="s">
        <v>783</v>
      </c>
      <c r="AS100" s="34" t="s">
        <v>566</v>
      </c>
      <c r="AT100" s="34" t="s">
        <v>566</v>
      </c>
      <c r="AU100" s="34" t="s">
        <v>804</v>
      </c>
      <c r="AV100" s="34" t="s">
        <v>819</v>
      </c>
      <c r="AW100" s="34" t="s">
        <v>805</v>
      </c>
      <c r="AX100" s="34" t="s">
        <v>592</v>
      </c>
      <c r="AY100" s="34" t="s">
        <v>783</v>
      </c>
      <c r="AZ100" s="34" t="s">
        <v>592</v>
      </c>
      <c r="BA100" s="34" t="s">
        <v>787</v>
      </c>
      <c r="BB100" s="34" t="s">
        <v>812</v>
      </c>
      <c r="BC100" s="34" t="s">
        <v>592</v>
      </c>
      <c r="BD100" s="34" t="s">
        <v>564</v>
      </c>
      <c r="BE100" s="34" t="s">
        <v>564</v>
      </c>
      <c r="BF100" s="34" t="s">
        <v>564</v>
      </c>
      <c r="BG100" s="34" t="s">
        <v>592</v>
      </c>
      <c r="BH100" s="34" t="s">
        <v>592</v>
      </c>
      <c r="BI100" s="34" t="s">
        <v>592</v>
      </c>
      <c r="BJ100" s="34">
        <v>0</v>
      </c>
      <c r="BK100" s="37">
        <v>45294</v>
      </c>
      <c r="BL100" s="34" t="s">
        <v>845</v>
      </c>
      <c r="BM100" s="34" t="s">
        <v>799</v>
      </c>
      <c r="BN100" s="34" t="s">
        <v>936</v>
      </c>
      <c r="BO100" s="34" t="s">
        <v>592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4" t="s">
        <v>564</v>
      </c>
      <c r="BW100" s="37">
        <v>45280</v>
      </c>
      <c r="BX100" s="37">
        <v>45325</v>
      </c>
      <c r="BY100" s="34" t="s">
        <v>792</v>
      </c>
      <c r="BZ100" s="34" t="s">
        <v>564</v>
      </c>
      <c r="CA100" s="34" t="s">
        <v>793</v>
      </c>
      <c r="CB100" s="34" t="s">
        <v>793</v>
      </c>
      <c r="CC100" s="34" t="s">
        <v>801</v>
      </c>
      <c r="CD100" s="34" t="s">
        <v>592</v>
      </c>
      <c r="CE100" s="34" t="s">
        <v>564</v>
      </c>
      <c r="CF100" s="34" t="s">
        <v>564</v>
      </c>
      <c r="CG100" s="34" t="s">
        <v>564</v>
      </c>
      <c r="CH100" s="34" t="s">
        <v>564</v>
      </c>
      <c r="CI100" s="34" t="s">
        <v>592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4" t="s">
        <v>564</v>
      </c>
      <c r="DV100" s="34" t="s">
        <v>564</v>
      </c>
      <c r="DW100" s="34" t="s">
        <v>564</v>
      </c>
      <c r="DX100" s="34" t="s">
        <v>564</v>
      </c>
      <c r="DY100" s="34" t="s">
        <v>564</v>
      </c>
      <c r="DZ100" s="34" t="s">
        <v>564</v>
      </c>
      <c r="EA100" s="34" t="s">
        <v>564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 t="s">
        <v>564</v>
      </c>
      <c r="EK100" s="34" t="s">
        <v>564</v>
      </c>
      <c r="EL100" s="34" t="s">
        <v>564</v>
      </c>
      <c r="EM100" s="34" t="s">
        <v>564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</row>
    <row r="101" spans="1:173" ht="15" thickBot="1" x14ac:dyDescent="0.35">
      <c r="A101" s="34" t="s">
        <v>614</v>
      </c>
      <c r="B101" s="34" t="s">
        <v>6</v>
      </c>
      <c r="C101" s="34" t="s">
        <v>31</v>
      </c>
      <c r="D101" s="34" t="s">
        <v>28</v>
      </c>
      <c r="E101" s="34">
        <v>16</v>
      </c>
      <c r="F101" s="34" t="s">
        <v>835</v>
      </c>
      <c r="G101" s="34" t="s">
        <v>44</v>
      </c>
      <c r="H101" s="35"/>
      <c r="I101" s="34">
        <v>160108</v>
      </c>
      <c r="J101" s="34" t="s">
        <v>6</v>
      </c>
      <c r="K101" s="34" t="s">
        <v>7</v>
      </c>
      <c r="L101" s="34" t="s">
        <v>28</v>
      </c>
      <c r="M101" s="34" t="s">
        <v>1371</v>
      </c>
      <c r="N101" s="34" t="s">
        <v>779</v>
      </c>
      <c r="O101" s="36">
        <v>150454</v>
      </c>
      <c r="P101" s="34" t="s">
        <v>906</v>
      </c>
      <c r="Q101" s="34" t="s">
        <v>1372</v>
      </c>
      <c r="R101" s="37">
        <v>21877</v>
      </c>
      <c r="S101" s="34" t="s">
        <v>780</v>
      </c>
      <c r="T101" s="34" t="s">
        <v>781</v>
      </c>
      <c r="U101" s="34" t="s">
        <v>806</v>
      </c>
      <c r="V101" s="34" t="s">
        <v>564</v>
      </c>
      <c r="W101" s="34">
        <v>64</v>
      </c>
      <c r="X101" s="34" t="s">
        <v>797</v>
      </c>
      <c r="Y101" s="34" t="s">
        <v>1373</v>
      </c>
      <c r="Z101" s="34" t="s">
        <v>6</v>
      </c>
      <c r="AA101" s="34" t="s">
        <v>7</v>
      </c>
      <c r="AB101" s="34" t="s">
        <v>28</v>
      </c>
      <c r="AC101" s="35"/>
      <c r="AD101" s="34" t="s">
        <v>783</v>
      </c>
      <c r="AE101" s="35"/>
      <c r="AF101" s="34" t="s">
        <v>784</v>
      </c>
      <c r="AG101" s="34">
        <v>150454</v>
      </c>
      <c r="AH101" s="37">
        <v>45295</v>
      </c>
      <c r="AI101" s="34" t="s">
        <v>563</v>
      </c>
      <c r="AJ101" s="34" t="s">
        <v>564</v>
      </c>
      <c r="AK101" s="34" t="s">
        <v>564</v>
      </c>
      <c r="AL101" s="34" t="s">
        <v>558</v>
      </c>
      <c r="AM101" s="34" t="s">
        <v>564</v>
      </c>
      <c r="AN101" s="34" t="s">
        <v>564</v>
      </c>
      <c r="AO101" s="37">
        <v>45296</v>
      </c>
      <c r="AP101" s="34" t="s">
        <v>577</v>
      </c>
      <c r="AQ101" s="34" t="s">
        <v>785</v>
      </c>
      <c r="AR101" s="34" t="s">
        <v>592</v>
      </c>
      <c r="AS101" s="34" t="s">
        <v>566</v>
      </c>
      <c r="AT101" s="34" t="s">
        <v>566</v>
      </c>
      <c r="AU101" s="34" t="s">
        <v>786</v>
      </c>
      <c r="AV101" s="34" t="s">
        <v>564</v>
      </c>
      <c r="AW101" s="34" t="s">
        <v>564</v>
      </c>
      <c r="AX101" s="34" t="s">
        <v>592</v>
      </c>
      <c r="AY101" s="34" t="s">
        <v>783</v>
      </c>
      <c r="AZ101" s="34" t="s">
        <v>592</v>
      </c>
      <c r="BA101" s="34" t="s">
        <v>787</v>
      </c>
      <c r="BB101" s="34" t="s">
        <v>812</v>
      </c>
      <c r="BC101" s="34" t="s">
        <v>592</v>
      </c>
      <c r="BD101" s="34" t="s">
        <v>564</v>
      </c>
      <c r="BE101" s="34" t="s">
        <v>564</v>
      </c>
      <c r="BF101" s="34" t="s">
        <v>564</v>
      </c>
      <c r="BG101" s="34" t="s">
        <v>592</v>
      </c>
      <c r="BH101" s="34" t="s">
        <v>592</v>
      </c>
      <c r="BI101" s="34" t="s">
        <v>592</v>
      </c>
      <c r="BJ101" s="34">
        <v>0</v>
      </c>
      <c r="BK101" s="37">
        <v>45295</v>
      </c>
      <c r="BL101" s="34" t="s">
        <v>789</v>
      </c>
      <c r="BM101" s="34" t="s">
        <v>789</v>
      </c>
      <c r="BN101" s="34" t="s">
        <v>830</v>
      </c>
      <c r="BO101" s="34" t="s">
        <v>592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4" t="s">
        <v>564</v>
      </c>
      <c r="BW101" s="37">
        <v>45272</v>
      </c>
      <c r="BX101" s="37">
        <v>45297</v>
      </c>
      <c r="BY101" s="34" t="s">
        <v>792</v>
      </c>
      <c r="BZ101" s="34" t="s">
        <v>564</v>
      </c>
      <c r="CA101" s="34" t="s">
        <v>793</v>
      </c>
      <c r="CB101" s="34" t="s">
        <v>793</v>
      </c>
      <c r="CC101" s="34" t="s">
        <v>801</v>
      </c>
      <c r="CD101" s="34" t="s">
        <v>592</v>
      </c>
      <c r="CE101" s="34" t="s">
        <v>564</v>
      </c>
      <c r="CF101" s="34" t="s">
        <v>564</v>
      </c>
      <c r="CG101" s="34" t="s">
        <v>564</v>
      </c>
      <c r="CH101" s="34" t="s">
        <v>564</v>
      </c>
      <c r="CI101" s="34" t="s">
        <v>592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4" t="s">
        <v>564</v>
      </c>
      <c r="DV101" s="34" t="s">
        <v>564</v>
      </c>
      <c r="DW101" s="34" t="s">
        <v>564</v>
      </c>
      <c r="DX101" s="34" t="s">
        <v>564</v>
      </c>
      <c r="DY101" s="34" t="s">
        <v>564</v>
      </c>
      <c r="DZ101" s="34" t="s">
        <v>564</v>
      </c>
      <c r="EA101" s="34" t="s">
        <v>564</v>
      </c>
      <c r="EB101" s="34" t="s">
        <v>564</v>
      </c>
      <c r="EC101" s="34" t="s">
        <v>564</v>
      </c>
      <c r="ED101" s="34" t="s">
        <v>564</v>
      </c>
      <c r="EE101" s="34" t="s">
        <v>564</v>
      </c>
      <c r="EF101" s="34" t="s">
        <v>564</v>
      </c>
      <c r="EG101" s="34" t="s">
        <v>564</v>
      </c>
      <c r="EH101" s="34" t="s">
        <v>564</v>
      </c>
      <c r="EI101" s="34" t="s">
        <v>564</v>
      </c>
      <c r="EJ101" s="34" t="s">
        <v>564</v>
      </c>
      <c r="EK101" s="34" t="s">
        <v>564</v>
      </c>
      <c r="EL101" s="34" t="s">
        <v>564</v>
      </c>
      <c r="EM101" s="34" t="s">
        <v>564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</row>
    <row r="102" spans="1:173" ht="15" thickBot="1" x14ac:dyDescent="0.35">
      <c r="A102" s="34" t="s">
        <v>614</v>
      </c>
      <c r="B102" s="34" t="s">
        <v>6</v>
      </c>
      <c r="C102" s="34" t="s">
        <v>31</v>
      </c>
      <c r="D102" s="34" t="s">
        <v>28</v>
      </c>
      <c r="E102" s="34">
        <v>16</v>
      </c>
      <c r="F102" s="34" t="s">
        <v>835</v>
      </c>
      <c r="G102" s="34" t="s">
        <v>44</v>
      </c>
      <c r="H102" s="35"/>
      <c r="I102" s="34">
        <v>160108</v>
      </c>
      <c r="J102" s="34" t="s">
        <v>6</v>
      </c>
      <c r="K102" s="34" t="s">
        <v>7</v>
      </c>
      <c r="L102" s="34" t="s">
        <v>28</v>
      </c>
      <c r="M102" s="34" t="s">
        <v>1374</v>
      </c>
      <c r="N102" s="34" t="s">
        <v>779</v>
      </c>
      <c r="O102" s="36">
        <v>5365961</v>
      </c>
      <c r="P102" s="34" t="s">
        <v>917</v>
      </c>
      <c r="Q102" s="34" t="s">
        <v>1375</v>
      </c>
      <c r="R102" s="37">
        <v>26801</v>
      </c>
      <c r="S102" s="34" t="s">
        <v>780</v>
      </c>
      <c r="T102" s="34" t="s">
        <v>781</v>
      </c>
      <c r="U102" s="34" t="s">
        <v>806</v>
      </c>
      <c r="V102" s="34" t="s">
        <v>564</v>
      </c>
      <c r="W102" s="34">
        <v>50</v>
      </c>
      <c r="X102" s="34" t="s">
        <v>797</v>
      </c>
      <c r="Y102" s="34" t="s">
        <v>1376</v>
      </c>
      <c r="Z102" s="34" t="s">
        <v>6</v>
      </c>
      <c r="AA102" s="34" t="s">
        <v>7</v>
      </c>
      <c r="AB102" s="34" t="s">
        <v>28</v>
      </c>
      <c r="AC102" s="35"/>
      <c r="AD102" s="34" t="s">
        <v>783</v>
      </c>
      <c r="AE102" s="35"/>
      <c r="AF102" s="34" t="s">
        <v>784</v>
      </c>
      <c r="AG102" s="34">
        <v>5365961</v>
      </c>
      <c r="AH102" s="37">
        <v>45315</v>
      </c>
      <c r="AI102" s="34" t="s">
        <v>563</v>
      </c>
      <c r="AJ102" s="34" t="s">
        <v>564</v>
      </c>
      <c r="AK102" s="34" t="s">
        <v>564</v>
      </c>
      <c r="AL102" s="34" t="s">
        <v>559</v>
      </c>
      <c r="AM102" s="34" t="s">
        <v>564</v>
      </c>
      <c r="AN102" s="34" t="s">
        <v>564</v>
      </c>
      <c r="AO102" s="37">
        <v>45316</v>
      </c>
      <c r="AP102" s="34" t="s">
        <v>577</v>
      </c>
      <c r="AQ102" s="34" t="s">
        <v>785</v>
      </c>
      <c r="AR102" s="34" t="s">
        <v>592</v>
      </c>
      <c r="AS102" s="34" t="s">
        <v>566</v>
      </c>
      <c r="AT102" s="34" t="s">
        <v>566</v>
      </c>
      <c r="AU102" s="34" t="s">
        <v>786</v>
      </c>
      <c r="AV102" s="34" t="s">
        <v>564</v>
      </c>
      <c r="AW102" s="34" t="s">
        <v>564</v>
      </c>
      <c r="AX102" s="34" t="s">
        <v>566</v>
      </c>
      <c r="AY102" s="34" t="s">
        <v>783</v>
      </c>
      <c r="AZ102" s="34" t="s">
        <v>566</v>
      </c>
      <c r="BA102" s="34" t="s">
        <v>787</v>
      </c>
      <c r="BB102" s="34" t="s">
        <v>812</v>
      </c>
      <c r="BC102" s="34" t="s">
        <v>592</v>
      </c>
      <c r="BD102" s="34" t="s">
        <v>564</v>
      </c>
      <c r="BE102" s="34" t="s">
        <v>564</v>
      </c>
      <c r="BF102" s="34" t="s">
        <v>564</v>
      </c>
      <c r="BG102" s="34" t="s">
        <v>592</v>
      </c>
      <c r="BH102" s="34" t="s">
        <v>592</v>
      </c>
      <c r="BI102" s="34" t="s">
        <v>592</v>
      </c>
      <c r="BJ102" s="34">
        <v>0</v>
      </c>
      <c r="BK102" s="37">
        <v>45315</v>
      </c>
      <c r="BL102" s="34" t="s">
        <v>798</v>
      </c>
      <c r="BM102" s="34" t="s">
        <v>798</v>
      </c>
      <c r="BN102" s="34" t="s">
        <v>528</v>
      </c>
      <c r="BO102" s="34" t="s">
        <v>592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4" t="s">
        <v>564</v>
      </c>
      <c r="BW102" s="37">
        <v>45296</v>
      </c>
      <c r="BX102" s="37">
        <v>45321</v>
      </c>
      <c r="BY102" s="34" t="s">
        <v>792</v>
      </c>
      <c r="BZ102" s="34" t="s">
        <v>564</v>
      </c>
      <c r="CA102" s="34" t="s">
        <v>793</v>
      </c>
      <c r="CB102" s="34" t="s">
        <v>793</v>
      </c>
      <c r="CC102" s="34" t="s">
        <v>801</v>
      </c>
      <c r="CD102" s="34" t="s">
        <v>592</v>
      </c>
      <c r="CE102" s="34" t="s">
        <v>564</v>
      </c>
      <c r="CF102" s="34" t="s">
        <v>564</v>
      </c>
      <c r="CG102" s="34" t="s">
        <v>564</v>
      </c>
      <c r="CH102" s="34" t="s">
        <v>564</v>
      </c>
      <c r="CI102" s="34" t="s">
        <v>592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 t="s">
        <v>564</v>
      </c>
      <c r="EB102" s="34" t="s">
        <v>564</v>
      </c>
      <c r="EC102" s="34" t="s">
        <v>564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</row>
    <row r="103" spans="1:173" ht="55.8" thickBot="1" x14ac:dyDescent="0.35">
      <c r="A103" s="34" t="s">
        <v>614</v>
      </c>
      <c r="B103" s="34" t="s">
        <v>6</v>
      </c>
      <c r="C103" s="34" t="s">
        <v>31</v>
      </c>
      <c r="D103" s="34" t="s">
        <v>28</v>
      </c>
      <c r="E103" s="34">
        <v>271</v>
      </c>
      <c r="F103" s="34" t="s">
        <v>825</v>
      </c>
      <c r="G103" s="34" t="s">
        <v>863</v>
      </c>
      <c r="H103" s="35"/>
      <c r="I103" s="34">
        <v>160108</v>
      </c>
      <c r="J103" s="34" t="s">
        <v>6</v>
      </c>
      <c r="K103" s="34" t="s">
        <v>7</v>
      </c>
      <c r="L103" s="34" t="s">
        <v>28</v>
      </c>
      <c r="M103" s="34" t="s">
        <v>1377</v>
      </c>
      <c r="N103" s="34" t="s">
        <v>779</v>
      </c>
      <c r="O103" s="36">
        <v>61204383</v>
      </c>
      <c r="P103" s="34" t="s">
        <v>1378</v>
      </c>
      <c r="Q103" s="34" t="s">
        <v>1379</v>
      </c>
      <c r="R103" s="37">
        <v>37495</v>
      </c>
      <c r="S103" s="34" t="s">
        <v>780</v>
      </c>
      <c r="T103" s="34" t="s">
        <v>781</v>
      </c>
      <c r="U103" s="34" t="s">
        <v>806</v>
      </c>
      <c r="V103" s="34" t="s">
        <v>564</v>
      </c>
      <c r="W103" s="34">
        <v>21</v>
      </c>
      <c r="X103" s="34" t="s">
        <v>797</v>
      </c>
      <c r="Y103" s="34" t="s">
        <v>1380</v>
      </c>
      <c r="Z103" s="34" t="s">
        <v>6</v>
      </c>
      <c r="AA103" s="34" t="s">
        <v>7</v>
      </c>
      <c r="AB103" s="34" t="s">
        <v>96</v>
      </c>
      <c r="AC103" s="35"/>
      <c r="AD103" s="34" t="s">
        <v>783</v>
      </c>
      <c r="AE103" s="34" t="s">
        <v>878</v>
      </c>
      <c r="AF103" s="34" t="s">
        <v>784</v>
      </c>
      <c r="AG103" s="34">
        <v>61204383</v>
      </c>
      <c r="AH103" s="37">
        <v>45295</v>
      </c>
      <c r="AI103" s="34" t="s">
        <v>563</v>
      </c>
      <c r="AJ103" s="34" t="s">
        <v>564</v>
      </c>
      <c r="AK103" s="34" t="s">
        <v>564</v>
      </c>
      <c r="AL103" s="34" t="s">
        <v>558</v>
      </c>
      <c r="AM103" s="34" t="s">
        <v>564</v>
      </c>
      <c r="AN103" s="34" t="s">
        <v>564</v>
      </c>
      <c r="AO103" s="37">
        <v>45296</v>
      </c>
      <c r="AP103" s="34" t="s">
        <v>577</v>
      </c>
      <c r="AQ103" s="34" t="s">
        <v>785</v>
      </c>
      <c r="AR103" s="34" t="s">
        <v>592</v>
      </c>
      <c r="AS103" s="34" t="s">
        <v>566</v>
      </c>
      <c r="AT103" s="34" t="s">
        <v>566</v>
      </c>
      <c r="AU103" s="34" t="s">
        <v>786</v>
      </c>
      <c r="AV103" s="34" t="s">
        <v>564</v>
      </c>
      <c r="AW103" s="34" t="s">
        <v>564</v>
      </c>
      <c r="AX103" s="34" t="s">
        <v>592</v>
      </c>
      <c r="AY103" s="34" t="s">
        <v>783</v>
      </c>
      <c r="AZ103" s="34" t="s">
        <v>592</v>
      </c>
      <c r="BA103" s="34" t="s">
        <v>787</v>
      </c>
      <c r="BB103" s="34" t="s">
        <v>812</v>
      </c>
      <c r="BC103" s="34" t="s">
        <v>592</v>
      </c>
      <c r="BD103" s="34" t="s">
        <v>564</v>
      </c>
      <c r="BE103" s="34" t="s">
        <v>564</v>
      </c>
      <c r="BF103" s="34" t="s">
        <v>564</v>
      </c>
      <c r="BG103" s="34" t="s">
        <v>592</v>
      </c>
      <c r="BH103" s="34" t="s">
        <v>592</v>
      </c>
      <c r="BI103" s="34" t="s">
        <v>592</v>
      </c>
      <c r="BJ103" s="34">
        <v>0</v>
      </c>
      <c r="BK103" s="37">
        <v>45295</v>
      </c>
      <c r="BL103" s="34" t="s">
        <v>802</v>
      </c>
      <c r="BM103" s="34" t="s">
        <v>799</v>
      </c>
      <c r="BN103" s="34" t="s">
        <v>842</v>
      </c>
      <c r="BO103" s="34" t="s">
        <v>592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4" t="s">
        <v>564</v>
      </c>
      <c r="BW103" s="37">
        <v>45261</v>
      </c>
      <c r="BX103" s="37">
        <v>45308</v>
      </c>
      <c r="BY103" s="34" t="s">
        <v>792</v>
      </c>
      <c r="BZ103" s="34" t="s">
        <v>564</v>
      </c>
      <c r="CA103" s="34" t="s">
        <v>793</v>
      </c>
      <c r="CB103" s="34" t="s">
        <v>793</v>
      </c>
      <c r="CC103" s="34" t="s">
        <v>801</v>
      </c>
      <c r="CD103" s="34" t="s">
        <v>592</v>
      </c>
      <c r="CE103" s="34" t="s">
        <v>564</v>
      </c>
      <c r="CF103" s="34" t="s">
        <v>564</v>
      </c>
      <c r="CG103" s="34" t="s">
        <v>564</v>
      </c>
      <c r="CH103" s="34" t="s">
        <v>564</v>
      </c>
      <c r="CI103" s="34" t="s">
        <v>783</v>
      </c>
      <c r="CJ103" s="34" t="s">
        <v>1381</v>
      </c>
      <c r="CK103" s="34" t="s">
        <v>945</v>
      </c>
      <c r="CL103" s="34" t="s">
        <v>564</v>
      </c>
      <c r="CM103" s="34" t="s">
        <v>808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4" t="s">
        <v>564</v>
      </c>
      <c r="DV103" s="34" t="s">
        <v>564</v>
      </c>
      <c r="DW103" s="34" t="s">
        <v>564</v>
      </c>
      <c r="DX103" s="34" t="s">
        <v>564</v>
      </c>
      <c r="DY103" s="34">
        <v>1</v>
      </c>
      <c r="DZ103" s="34" t="s">
        <v>567</v>
      </c>
      <c r="EA103" s="37">
        <v>45301</v>
      </c>
      <c r="EB103" s="34" t="s">
        <v>564</v>
      </c>
      <c r="EC103" s="34" t="s">
        <v>564</v>
      </c>
      <c r="ED103" s="34" t="s">
        <v>564</v>
      </c>
      <c r="EE103" s="34" t="s">
        <v>564</v>
      </c>
      <c r="EF103" s="34" t="s">
        <v>564</v>
      </c>
      <c r="EG103" s="34" t="s">
        <v>564</v>
      </c>
      <c r="EH103" s="34" t="s">
        <v>564</v>
      </c>
      <c r="EI103" s="34" t="s">
        <v>564</v>
      </c>
      <c r="EJ103" s="34">
        <v>1</v>
      </c>
      <c r="EK103" s="37">
        <v>45297</v>
      </c>
      <c r="EL103" s="34" t="s">
        <v>795</v>
      </c>
      <c r="EM103" s="34" t="s">
        <v>908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</row>
    <row r="104" spans="1:173" ht="28.2" thickBot="1" x14ac:dyDescent="0.35">
      <c r="A104" s="34" t="s">
        <v>614</v>
      </c>
      <c r="B104" s="34" t="s">
        <v>6</v>
      </c>
      <c r="C104" s="34" t="s">
        <v>31</v>
      </c>
      <c r="D104" s="34" t="s">
        <v>28</v>
      </c>
      <c r="E104" s="34">
        <v>13</v>
      </c>
      <c r="F104" s="34" t="s">
        <v>825</v>
      </c>
      <c r="G104" s="34" t="s">
        <v>865</v>
      </c>
      <c r="H104" s="35"/>
      <c r="I104" s="34">
        <v>160101</v>
      </c>
      <c r="J104" s="34" t="s">
        <v>6</v>
      </c>
      <c r="K104" s="34" t="s">
        <v>7</v>
      </c>
      <c r="L104" s="34" t="s">
        <v>8</v>
      </c>
      <c r="M104" s="34" t="s">
        <v>1382</v>
      </c>
      <c r="N104" s="34" t="s">
        <v>779</v>
      </c>
      <c r="O104" s="36">
        <v>42004182</v>
      </c>
      <c r="P104" s="34" t="s">
        <v>1383</v>
      </c>
      <c r="Q104" s="34" t="s">
        <v>1384</v>
      </c>
      <c r="R104" s="37">
        <v>30564</v>
      </c>
      <c r="S104" s="34" t="s">
        <v>780</v>
      </c>
      <c r="T104" s="34" t="s">
        <v>781</v>
      </c>
      <c r="U104" s="34" t="s">
        <v>806</v>
      </c>
      <c r="V104" s="34" t="s">
        <v>564</v>
      </c>
      <c r="W104" s="34">
        <v>40</v>
      </c>
      <c r="X104" s="34" t="s">
        <v>797</v>
      </c>
      <c r="Y104" s="34" t="s">
        <v>1385</v>
      </c>
      <c r="Z104" s="34" t="s">
        <v>6</v>
      </c>
      <c r="AA104" s="34" t="s">
        <v>7</v>
      </c>
      <c r="AB104" s="34" t="s">
        <v>8</v>
      </c>
      <c r="AC104" s="35"/>
      <c r="AD104" s="34" t="s">
        <v>783</v>
      </c>
      <c r="AE104" s="35"/>
      <c r="AF104" s="34" t="s">
        <v>784</v>
      </c>
      <c r="AG104" s="34">
        <v>42004182</v>
      </c>
      <c r="AH104" s="37">
        <v>45295</v>
      </c>
      <c r="AI104" s="34" t="s">
        <v>563</v>
      </c>
      <c r="AJ104" s="34" t="s">
        <v>564</v>
      </c>
      <c r="AK104" s="34" t="s">
        <v>564</v>
      </c>
      <c r="AL104" s="34" t="s">
        <v>558</v>
      </c>
      <c r="AM104" s="34" t="s">
        <v>564</v>
      </c>
      <c r="AN104" s="34" t="s">
        <v>564</v>
      </c>
      <c r="AO104" s="37">
        <v>45296</v>
      </c>
      <c r="AP104" s="34" t="s">
        <v>577</v>
      </c>
      <c r="AQ104" s="34" t="s">
        <v>785</v>
      </c>
      <c r="AR104" s="34" t="s">
        <v>592</v>
      </c>
      <c r="AS104" s="34" t="s">
        <v>566</v>
      </c>
      <c r="AT104" s="34" t="s">
        <v>566</v>
      </c>
      <c r="AU104" s="34" t="s">
        <v>786</v>
      </c>
      <c r="AV104" s="34" t="s">
        <v>564</v>
      </c>
      <c r="AW104" s="34" t="s">
        <v>564</v>
      </c>
      <c r="AX104" s="34" t="s">
        <v>592</v>
      </c>
      <c r="AY104" s="34" t="s">
        <v>783</v>
      </c>
      <c r="AZ104" s="34" t="s">
        <v>592</v>
      </c>
      <c r="BA104" s="34" t="s">
        <v>787</v>
      </c>
      <c r="BB104" s="34" t="s">
        <v>812</v>
      </c>
      <c r="BC104" s="34" t="s">
        <v>592</v>
      </c>
      <c r="BD104" s="34" t="s">
        <v>564</v>
      </c>
      <c r="BE104" s="34" t="s">
        <v>564</v>
      </c>
      <c r="BF104" s="34" t="s">
        <v>564</v>
      </c>
      <c r="BG104" s="34" t="s">
        <v>592</v>
      </c>
      <c r="BH104" s="34" t="s">
        <v>592</v>
      </c>
      <c r="BI104" s="34" t="s">
        <v>592</v>
      </c>
      <c r="BJ104" s="34">
        <v>0</v>
      </c>
      <c r="BK104" s="37">
        <v>45295</v>
      </c>
      <c r="BL104" s="34" t="s">
        <v>789</v>
      </c>
      <c r="BM104" s="34" t="s">
        <v>799</v>
      </c>
      <c r="BN104" s="34" t="s">
        <v>830</v>
      </c>
      <c r="BO104" s="34" t="s">
        <v>592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4" t="s">
        <v>564</v>
      </c>
      <c r="BW104" s="37">
        <v>45234</v>
      </c>
      <c r="BX104" s="37">
        <v>45313</v>
      </c>
      <c r="BY104" s="34" t="s">
        <v>792</v>
      </c>
      <c r="BZ104" s="34" t="s">
        <v>564</v>
      </c>
      <c r="CA104" s="34" t="s">
        <v>793</v>
      </c>
      <c r="CB104" s="34" t="s">
        <v>793</v>
      </c>
      <c r="CC104" s="34" t="s">
        <v>794</v>
      </c>
      <c r="CD104" s="34" t="s">
        <v>592</v>
      </c>
      <c r="CE104" s="34" t="s">
        <v>564</v>
      </c>
      <c r="CF104" s="34" t="s">
        <v>564</v>
      </c>
      <c r="CG104" s="34" t="s">
        <v>564</v>
      </c>
      <c r="CH104" s="34" t="s">
        <v>564</v>
      </c>
      <c r="CI104" s="34" t="s">
        <v>592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7">
        <v>45295</v>
      </c>
      <c r="CP104" s="34" t="s">
        <v>1386</v>
      </c>
      <c r="CQ104" s="34" t="s">
        <v>6</v>
      </c>
      <c r="CR104" s="37">
        <v>45300</v>
      </c>
      <c r="CS104" s="34" t="s">
        <v>816</v>
      </c>
      <c r="CT104" s="34" t="s">
        <v>586</v>
      </c>
      <c r="CU104" s="34" t="s">
        <v>564</v>
      </c>
      <c r="CV104" s="34" t="s">
        <v>817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4" t="s">
        <v>564</v>
      </c>
      <c r="DV104" s="34" t="s">
        <v>564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 t="s">
        <v>564</v>
      </c>
      <c r="EB104" s="34" t="s">
        <v>564</v>
      </c>
      <c r="EC104" s="34" t="s">
        <v>564</v>
      </c>
      <c r="ED104" s="34" t="s">
        <v>564</v>
      </c>
      <c r="EE104" s="34" t="s">
        <v>564</v>
      </c>
      <c r="EF104" s="34" t="s">
        <v>564</v>
      </c>
      <c r="EG104" s="34" t="s">
        <v>564</v>
      </c>
      <c r="EH104" s="34" t="s">
        <v>564</v>
      </c>
      <c r="EI104" s="34" t="s">
        <v>564</v>
      </c>
      <c r="EJ104" s="34">
        <v>1</v>
      </c>
      <c r="EK104" s="37">
        <v>45297</v>
      </c>
      <c r="EL104" s="34" t="s">
        <v>795</v>
      </c>
      <c r="EM104" s="34" t="s">
        <v>824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</row>
    <row r="105" spans="1:173" ht="15" thickBot="1" x14ac:dyDescent="0.35">
      <c r="A105" s="34" t="s">
        <v>614</v>
      </c>
      <c r="B105" s="34" t="s">
        <v>6</v>
      </c>
      <c r="C105" s="34" t="s">
        <v>31</v>
      </c>
      <c r="D105" s="34" t="s">
        <v>28</v>
      </c>
      <c r="E105" s="34">
        <v>13</v>
      </c>
      <c r="F105" s="34" t="s">
        <v>825</v>
      </c>
      <c r="G105" s="34" t="s">
        <v>865</v>
      </c>
      <c r="H105" s="35"/>
      <c r="I105" s="34">
        <v>160101</v>
      </c>
      <c r="J105" s="34" t="s">
        <v>6</v>
      </c>
      <c r="K105" s="34" t="s">
        <v>7</v>
      </c>
      <c r="L105" s="34" t="s">
        <v>8</v>
      </c>
      <c r="M105" s="34" t="s">
        <v>1387</v>
      </c>
      <c r="N105" s="34" t="s">
        <v>779</v>
      </c>
      <c r="O105" s="36">
        <v>61120551</v>
      </c>
      <c r="P105" s="34" t="s">
        <v>1388</v>
      </c>
      <c r="Q105" s="34" t="s">
        <v>1389</v>
      </c>
      <c r="R105" s="37">
        <v>39325</v>
      </c>
      <c r="S105" s="34" t="s">
        <v>780</v>
      </c>
      <c r="T105" s="34" t="s">
        <v>781</v>
      </c>
      <c r="U105" s="34" t="s">
        <v>806</v>
      </c>
      <c r="V105" s="34" t="s">
        <v>564</v>
      </c>
      <c r="W105" s="34">
        <v>16</v>
      </c>
      <c r="X105" s="34" t="s">
        <v>797</v>
      </c>
      <c r="Y105" s="34" t="s">
        <v>1390</v>
      </c>
      <c r="Z105" s="34" t="s">
        <v>6</v>
      </c>
      <c r="AA105" s="34" t="s">
        <v>7</v>
      </c>
      <c r="AB105" s="34" t="s">
        <v>8</v>
      </c>
      <c r="AC105" s="35"/>
      <c r="AD105" s="34" t="s">
        <v>783</v>
      </c>
      <c r="AE105" s="35"/>
      <c r="AF105" s="34" t="s">
        <v>784</v>
      </c>
      <c r="AG105" s="34">
        <v>61120551</v>
      </c>
      <c r="AH105" s="37">
        <v>45303</v>
      </c>
      <c r="AI105" s="34" t="s">
        <v>563</v>
      </c>
      <c r="AJ105" s="34" t="s">
        <v>564</v>
      </c>
      <c r="AK105" s="34" t="s">
        <v>564</v>
      </c>
      <c r="AL105" s="34" t="s">
        <v>558</v>
      </c>
      <c r="AM105" s="34" t="s">
        <v>564</v>
      </c>
      <c r="AN105" s="34" t="s">
        <v>564</v>
      </c>
      <c r="AO105" s="37">
        <v>45303</v>
      </c>
      <c r="AP105" s="34" t="s">
        <v>579</v>
      </c>
      <c r="AQ105" s="34" t="s">
        <v>785</v>
      </c>
      <c r="AR105" s="34" t="s">
        <v>592</v>
      </c>
      <c r="AS105" s="34" t="s">
        <v>566</v>
      </c>
      <c r="AT105" s="34" t="s">
        <v>566</v>
      </c>
      <c r="AU105" s="34" t="s">
        <v>786</v>
      </c>
      <c r="AV105" s="34" t="s">
        <v>564</v>
      </c>
      <c r="AW105" s="34" t="s">
        <v>564</v>
      </c>
      <c r="AX105" s="34" t="s">
        <v>592</v>
      </c>
      <c r="AY105" s="34" t="s">
        <v>783</v>
      </c>
      <c r="AZ105" s="34" t="s">
        <v>592</v>
      </c>
      <c r="BA105" s="34" t="s">
        <v>787</v>
      </c>
      <c r="BB105" s="34" t="s">
        <v>812</v>
      </c>
      <c r="BC105" s="34" t="s">
        <v>592</v>
      </c>
      <c r="BD105" s="34" t="s">
        <v>564</v>
      </c>
      <c r="BE105" s="34" t="s">
        <v>564</v>
      </c>
      <c r="BF105" s="34" t="s">
        <v>564</v>
      </c>
      <c r="BG105" s="34" t="s">
        <v>592</v>
      </c>
      <c r="BH105" s="34" t="s">
        <v>592</v>
      </c>
      <c r="BI105" s="34" t="s">
        <v>592</v>
      </c>
      <c r="BJ105" s="34">
        <v>0</v>
      </c>
      <c r="BK105" s="37">
        <v>45303</v>
      </c>
      <c r="BL105" s="34" t="s">
        <v>809</v>
      </c>
      <c r="BM105" s="34" t="s">
        <v>799</v>
      </c>
      <c r="BN105" s="34" t="s">
        <v>564</v>
      </c>
      <c r="BO105" s="34" t="s">
        <v>564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4" t="s">
        <v>564</v>
      </c>
      <c r="BW105" s="34" t="s">
        <v>564</v>
      </c>
      <c r="BX105" s="34" t="s">
        <v>564</v>
      </c>
      <c r="BY105" s="34" t="s">
        <v>564</v>
      </c>
      <c r="BZ105" s="34" t="s">
        <v>564</v>
      </c>
      <c r="CA105" s="34" t="s">
        <v>564</v>
      </c>
      <c r="CB105" s="34" t="s">
        <v>564</v>
      </c>
      <c r="CC105" s="34" t="s">
        <v>564</v>
      </c>
      <c r="CD105" s="34" t="s">
        <v>564</v>
      </c>
      <c r="CE105" s="34" t="s">
        <v>564</v>
      </c>
      <c r="CF105" s="34" t="s">
        <v>564</v>
      </c>
      <c r="CG105" s="34" t="s">
        <v>564</v>
      </c>
      <c r="CH105" s="34" t="s">
        <v>564</v>
      </c>
      <c r="CI105" s="34" t="s">
        <v>564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4" t="s">
        <v>564</v>
      </c>
      <c r="DV105" s="34" t="s">
        <v>564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</row>
    <row r="106" spans="1:173" ht="15" thickBot="1" x14ac:dyDescent="0.35">
      <c r="A106" s="34" t="s">
        <v>614</v>
      </c>
      <c r="B106" s="34" t="s">
        <v>6</v>
      </c>
      <c r="C106" s="34" t="s">
        <v>31</v>
      </c>
      <c r="D106" s="34" t="s">
        <v>28</v>
      </c>
      <c r="E106" s="34">
        <v>13</v>
      </c>
      <c r="F106" s="34" t="s">
        <v>825</v>
      </c>
      <c r="G106" s="34" t="s">
        <v>865</v>
      </c>
      <c r="H106" s="35"/>
      <c r="I106" s="34">
        <v>160101</v>
      </c>
      <c r="J106" s="34" t="s">
        <v>6</v>
      </c>
      <c r="K106" s="34" t="s">
        <v>7</v>
      </c>
      <c r="L106" s="34" t="s">
        <v>8</v>
      </c>
      <c r="M106" s="34" t="s">
        <v>1391</v>
      </c>
      <c r="N106" s="34" t="s">
        <v>779</v>
      </c>
      <c r="O106" s="36">
        <v>61014610</v>
      </c>
      <c r="P106" s="34" t="s">
        <v>1392</v>
      </c>
      <c r="Q106" s="34" t="s">
        <v>1393</v>
      </c>
      <c r="R106" s="37">
        <v>37491</v>
      </c>
      <c r="S106" s="34" t="s">
        <v>780</v>
      </c>
      <c r="T106" s="34" t="s">
        <v>781</v>
      </c>
      <c r="U106" s="34" t="s">
        <v>806</v>
      </c>
      <c r="V106" s="34" t="s">
        <v>564</v>
      </c>
      <c r="W106" s="34">
        <v>21</v>
      </c>
      <c r="X106" s="34" t="s">
        <v>797</v>
      </c>
      <c r="Y106" s="34" t="s">
        <v>1394</v>
      </c>
      <c r="Z106" s="34" t="s">
        <v>6</v>
      </c>
      <c r="AA106" s="34" t="s">
        <v>7</v>
      </c>
      <c r="AB106" s="34" t="s">
        <v>28</v>
      </c>
      <c r="AC106" s="35"/>
      <c r="AD106" s="34" t="s">
        <v>783</v>
      </c>
      <c r="AE106" s="34" t="s">
        <v>878</v>
      </c>
      <c r="AF106" s="34" t="s">
        <v>784</v>
      </c>
      <c r="AG106" s="34">
        <v>61014610</v>
      </c>
      <c r="AH106" s="37">
        <v>45317</v>
      </c>
      <c r="AI106" s="34" t="s">
        <v>563</v>
      </c>
      <c r="AJ106" s="34" t="s">
        <v>564</v>
      </c>
      <c r="AK106" s="34" t="s">
        <v>564</v>
      </c>
      <c r="AL106" s="34" t="s">
        <v>558</v>
      </c>
      <c r="AM106" s="34" t="s">
        <v>564</v>
      </c>
      <c r="AN106" s="34" t="s">
        <v>564</v>
      </c>
      <c r="AO106" s="37">
        <v>45317</v>
      </c>
      <c r="AP106" s="34" t="s">
        <v>577</v>
      </c>
      <c r="AQ106" s="34" t="s">
        <v>785</v>
      </c>
      <c r="AR106" s="34" t="s">
        <v>592</v>
      </c>
      <c r="AS106" s="34" t="s">
        <v>566</v>
      </c>
      <c r="AT106" s="34" t="s">
        <v>566</v>
      </c>
      <c r="AU106" s="34" t="s">
        <v>786</v>
      </c>
      <c r="AV106" s="34" t="s">
        <v>564</v>
      </c>
      <c r="AW106" s="34" t="s">
        <v>564</v>
      </c>
      <c r="AX106" s="34" t="s">
        <v>592</v>
      </c>
      <c r="AY106" s="34" t="s">
        <v>783</v>
      </c>
      <c r="AZ106" s="34" t="s">
        <v>592</v>
      </c>
      <c r="BA106" s="34" t="s">
        <v>787</v>
      </c>
      <c r="BB106" s="34" t="s">
        <v>812</v>
      </c>
      <c r="BC106" s="34" t="s">
        <v>592</v>
      </c>
      <c r="BD106" s="34" t="s">
        <v>564</v>
      </c>
      <c r="BE106" s="34" t="s">
        <v>564</v>
      </c>
      <c r="BF106" s="34" t="s">
        <v>564</v>
      </c>
      <c r="BG106" s="34" t="s">
        <v>592</v>
      </c>
      <c r="BH106" s="34" t="s">
        <v>592</v>
      </c>
      <c r="BI106" s="34" t="s">
        <v>592</v>
      </c>
      <c r="BJ106" s="34">
        <v>0</v>
      </c>
      <c r="BK106" s="37">
        <v>45317</v>
      </c>
      <c r="BL106" s="34" t="s">
        <v>798</v>
      </c>
      <c r="BM106" s="34" t="s">
        <v>799</v>
      </c>
      <c r="BN106" s="34" t="s">
        <v>830</v>
      </c>
      <c r="BO106" s="34" t="s">
        <v>592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4" t="s">
        <v>564</v>
      </c>
      <c r="BW106" s="37">
        <v>45296</v>
      </c>
      <c r="BX106" s="37">
        <v>45322</v>
      </c>
      <c r="BY106" s="34" t="s">
        <v>792</v>
      </c>
      <c r="BZ106" s="34" t="s">
        <v>564</v>
      </c>
      <c r="CA106" s="34" t="s">
        <v>793</v>
      </c>
      <c r="CB106" s="34" t="s">
        <v>793</v>
      </c>
      <c r="CC106" s="34" t="s">
        <v>801</v>
      </c>
      <c r="CD106" s="34" t="s">
        <v>592</v>
      </c>
      <c r="CE106" s="34" t="s">
        <v>564</v>
      </c>
      <c r="CF106" s="34" t="s">
        <v>564</v>
      </c>
      <c r="CG106" s="34" t="s">
        <v>564</v>
      </c>
      <c r="CH106" s="34" t="s">
        <v>564</v>
      </c>
      <c r="CI106" s="34" t="s">
        <v>592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4" t="s">
        <v>564</v>
      </c>
      <c r="DV106" s="34" t="s">
        <v>564</v>
      </c>
      <c r="DW106" s="34" t="s">
        <v>564</v>
      </c>
      <c r="DX106" s="34" t="s">
        <v>564</v>
      </c>
      <c r="DY106" s="34" t="s">
        <v>564</v>
      </c>
      <c r="DZ106" s="34" t="s">
        <v>564</v>
      </c>
      <c r="EA106" s="34" t="s">
        <v>564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</row>
    <row r="107" spans="1:173" ht="28.2" thickBot="1" x14ac:dyDescent="0.35">
      <c r="A107" s="34" t="s">
        <v>614</v>
      </c>
      <c r="B107" s="34" t="s">
        <v>6</v>
      </c>
      <c r="C107" s="34" t="s">
        <v>31</v>
      </c>
      <c r="D107" s="34" t="s">
        <v>28</v>
      </c>
      <c r="E107" s="34">
        <v>13</v>
      </c>
      <c r="F107" s="34" t="s">
        <v>825</v>
      </c>
      <c r="G107" s="34" t="s">
        <v>865</v>
      </c>
      <c r="H107" s="35"/>
      <c r="I107" s="34">
        <v>160101</v>
      </c>
      <c r="J107" s="34" t="s">
        <v>6</v>
      </c>
      <c r="K107" s="34" t="s">
        <v>7</v>
      </c>
      <c r="L107" s="34" t="s">
        <v>8</v>
      </c>
      <c r="M107" s="34" t="s">
        <v>1395</v>
      </c>
      <c r="N107" s="34" t="s">
        <v>779</v>
      </c>
      <c r="O107" s="36">
        <v>73975174</v>
      </c>
      <c r="P107" s="34" t="s">
        <v>1396</v>
      </c>
      <c r="Q107" s="34" t="s">
        <v>1397</v>
      </c>
      <c r="R107" s="37">
        <v>35956</v>
      </c>
      <c r="S107" s="34" t="s">
        <v>780</v>
      </c>
      <c r="T107" s="34" t="s">
        <v>781</v>
      </c>
      <c r="U107" s="34" t="s">
        <v>806</v>
      </c>
      <c r="V107" s="34" t="s">
        <v>564</v>
      </c>
      <c r="W107" s="34">
        <v>25</v>
      </c>
      <c r="X107" s="34" t="s">
        <v>797</v>
      </c>
      <c r="Y107" s="34" t="s">
        <v>1398</v>
      </c>
      <c r="Z107" s="34" t="s">
        <v>6</v>
      </c>
      <c r="AA107" s="34" t="s">
        <v>7</v>
      </c>
      <c r="AB107" s="34" t="s">
        <v>8</v>
      </c>
      <c r="AC107" s="35"/>
      <c r="AD107" s="34" t="s">
        <v>783</v>
      </c>
      <c r="AE107" s="35"/>
      <c r="AF107" s="34" t="s">
        <v>784</v>
      </c>
      <c r="AG107" s="34">
        <v>73975174</v>
      </c>
      <c r="AH107" s="37">
        <v>45297</v>
      </c>
      <c r="AI107" s="34" t="s">
        <v>563</v>
      </c>
      <c r="AJ107" s="34" t="s">
        <v>564</v>
      </c>
      <c r="AK107" s="34" t="s">
        <v>564</v>
      </c>
      <c r="AL107" s="34" t="s">
        <v>558</v>
      </c>
      <c r="AM107" s="34" t="s">
        <v>564</v>
      </c>
      <c r="AN107" s="34" t="s">
        <v>564</v>
      </c>
      <c r="AO107" s="37">
        <v>45297</v>
      </c>
      <c r="AP107" s="34" t="s">
        <v>577</v>
      </c>
      <c r="AQ107" s="34" t="s">
        <v>785</v>
      </c>
      <c r="AR107" s="34" t="s">
        <v>592</v>
      </c>
      <c r="AS107" s="34" t="s">
        <v>566</v>
      </c>
      <c r="AT107" s="34" t="s">
        <v>566</v>
      </c>
      <c r="AU107" s="34" t="s">
        <v>786</v>
      </c>
      <c r="AV107" s="34" t="s">
        <v>564</v>
      </c>
      <c r="AW107" s="34" t="s">
        <v>564</v>
      </c>
      <c r="AX107" s="34" t="s">
        <v>592</v>
      </c>
      <c r="AY107" s="34" t="s">
        <v>783</v>
      </c>
      <c r="AZ107" s="34" t="s">
        <v>592</v>
      </c>
      <c r="BA107" s="34" t="s">
        <v>787</v>
      </c>
      <c r="BB107" s="34" t="s">
        <v>812</v>
      </c>
      <c r="BC107" s="34" t="s">
        <v>592</v>
      </c>
      <c r="BD107" s="34" t="s">
        <v>564</v>
      </c>
      <c r="BE107" s="34" t="s">
        <v>564</v>
      </c>
      <c r="BF107" s="34" t="s">
        <v>564</v>
      </c>
      <c r="BG107" s="34" t="s">
        <v>592</v>
      </c>
      <c r="BH107" s="34" t="s">
        <v>592</v>
      </c>
      <c r="BI107" s="34" t="s">
        <v>592</v>
      </c>
      <c r="BJ107" s="34">
        <v>0</v>
      </c>
      <c r="BK107" s="37">
        <v>45297</v>
      </c>
      <c r="BL107" s="34" t="s">
        <v>809</v>
      </c>
      <c r="BM107" s="34" t="s">
        <v>799</v>
      </c>
      <c r="BN107" s="34" t="s">
        <v>807</v>
      </c>
      <c r="BO107" s="34" t="s">
        <v>592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4" t="s">
        <v>564</v>
      </c>
      <c r="BW107" s="37">
        <v>45234</v>
      </c>
      <c r="BX107" s="37">
        <v>45315</v>
      </c>
      <c r="BY107" s="34" t="s">
        <v>810</v>
      </c>
      <c r="BZ107" s="34" t="s">
        <v>564</v>
      </c>
      <c r="CA107" s="34" t="s">
        <v>793</v>
      </c>
      <c r="CB107" s="34" t="s">
        <v>793</v>
      </c>
      <c r="CC107" s="34" t="s">
        <v>801</v>
      </c>
      <c r="CD107" s="34" t="s">
        <v>592</v>
      </c>
      <c r="CE107" s="34" t="s">
        <v>564</v>
      </c>
      <c r="CF107" s="34" t="s">
        <v>564</v>
      </c>
      <c r="CG107" s="34" t="s">
        <v>564</v>
      </c>
      <c r="CH107" s="34" t="s">
        <v>564</v>
      </c>
      <c r="CI107" s="34" t="s">
        <v>592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4" t="s">
        <v>564</v>
      </c>
      <c r="DV107" s="34" t="s">
        <v>564</v>
      </c>
      <c r="DW107" s="34" t="s">
        <v>564</v>
      </c>
      <c r="DX107" s="34" t="s">
        <v>564</v>
      </c>
      <c r="DY107" s="34" t="s">
        <v>564</v>
      </c>
      <c r="DZ107" s="34" t="s">
        <v>564</v>
      </c>
      <c r="EA107" s="34" t="s">
        <v>564</v>
      </c>
      <c r="EB107" s="34" t="s">
        <v>564</v>
      </c>
      <c r="EC107" s="34" t="s">
        <v>564</v>
      </c>
      <c r="ED107" s="34" t="s">
        <v>564</v>
      </c>
      <c r="EE107" s="34" t="s">
        <v>564</v>
      </c>
      <c r="EF107" s="34" t="s">
        <v>564</v>
      </c>
      <c r="EG107" s="34" t="s">
        <v>564</v>
      </c>
      <c r="EH107" s="34" t="s">
        <v>564</v>
      </c>
      <c r="EI107" s="34" t="s">
        <v>564</v>
      </c>
      <c r="EJ107" s="34">
        <v>1</v>
      </c>
      <c r="EK107" s="37">
        <v>45304</v>
      </c>
      <c r="EL107" s="34" t="s">
        <v>795</v>
      </c>
      <c r="EM107" s="34" t="s">
        <v>824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</row>
    <row r="108" spans="1:173" ht="28.2" thickBot="1" x14ac:dyDescent="0.35">
      <c r="A108" s="34" t="s">
        <v>614</v>
      </c>
      <c r="B108" s="34" t="s">
        <v>6</v>
      </c>
      <c r="C108" s="34" t="s">
        <v>31</v>
      </c>
      <c r="D108" s="34" t="s">
        <v>28</v>
      </c>
      <c r="E108" s="34">
        <v>13</v>
      </c>
      <c r="F108" s="34" t="s">
        <v>825</v>
      </c>
      <c r="G108" s="34" t="s">
        <v>865</v>
      </c>
      <c r="H108" s="35"/>
      <c r="I108" s="34">
        <v>160101</v>
      </c>
      <c r="J108" s="34" t="s">
        <v>6</v>
      </c>
      <c r="K108" s="34" t="s">
        <v>7</v>
      </c>
      <c r="L108" s="34" t="s">
        <v>8</v>
      </c>
      <c r="M108" s="34" t="s">
        <v>1399</v>
      </c>
      <c r="N108" s="34" t="s">
        <v>779</v>
      </c>
      <c r="O108" s="36">
        <v>5338246</v>
      </c>
      <c r="P108" s="34" t="s">
        <v>948</v>
      </c>
      <c r="Q108" s="34" t="s">
        <v>1400</v>
      </c>
      <c r="R108" s="37">
        <v>25820</v>
      </c>
      <c r="S108" s="34" t="s">
        <v>780</v>
      </c>
      <c r="T108" s="34" t="s">
        <v>781</v>
      </c>
      <c r="U108" s="34" t="s">
        <v>806</v>
      </c>
      <c r="V108" s="34" t="s">
        <v>564</v>
      </c>
      <c r="W108" s="34">
        <v>53</v>
      </c>
      <c r="X108" s="34" t="s">
        <v>782</v>
      </c>
      <c r="Y108" s="34" t="s">
        <v>1401</v>
      </c>
      <c r="Z108" s="34" t="s">
        <v>6</v>
      </c>
      <c r="AA108" s="34" t="s">
        <v>7</v>
      </c>
      <c r="AB108" s="34" t="s">
        <v>8</v>
      </c>
      <c r="AC108" s="35"/>
      <c r="AD108" s="34" t="s">
        <v>783</v>
      </c>
      <c r="AE108" s="35"/>
      <c r="AF108" s="34" t="s">
        <v>784</v>
      </c>
      <c r="AG108" s="34">
        <v>5338246</v>
      </c>
      <c r="AH108" s="37">
        <v>45293</v>
      </c>
      <c r="AI108" s="34" t="s">
        <v>563</v>
      </c>
      <c r="AJ108" s="34" t="s">
        <v>564</v>
      </c>
      <c r="AK108" s="34" t="s">
        <v>564</v>
      </c>
      <c r="AL108" s="34" t="s">
        <v>558</v>
      </c>
      <c r="AM108" s="34" t="s">
        <v>564</v>
      </c>
      <c r="AN108" s="34" t="s">
        <v>564</v>
      </c>
      <c r="AO108" s="37">
        <v>45293</v>
      </c>
      <c r="AP108" s="34" t="s">
        <v>577</v>
      </c>
      <c r="AQ108" s="34" t="s">
        <v>785</v>
      </c>
      <c r="AR108" s="34" t="s">
        <v>592</v>
      </c>
      <c r="AS108" s="34" t="s">
        <v>566</v>
      </c>
      <c r="AT108" s="34" t="s">
        <v>566</v>
      </c>
      <c r="AU108" s="34" t="s">
        <v>786</v>
      </c>
      <c r="AV108" s="34" t="s">
        <v>564</v>
      </c>
      <c r="AW108" s="34" t="s">
        <v>564</v>
      </c>
      <c r="AX108" s="34" t="s">
        <v>566</v>
      </c>
      <c r="AY108" s="34" t="s">
        <v>783</v>
      </c>
      <c r="AZ108" s="34" t="s">
        <v>566</v>
      </c>
      <c r="BA108" s="34" t="s">
        <v>787</v>
      </c>
      <c r="BB108" s="34" t="s">
        <v>812</v>
      </c>
      <c r="BC108" s="34" t="s">
        <v>592</v>
      </c>
      <c r="BD108" s="34" t="s">
        <v>564</v>
      </c>
      <c r="BE108" s="34" t="s">
        <v>564</v>
      </c>
      <c r="BF108" s="34" t="s">
        <v>592</v>
      </c>
      <c r="BG108" s="34" t="s">
        <v>592</v>
      </c>
      <c r="BH108" s="34" t="s">
        <v>592</v>
      </c>
      <c r="BI108" s="34" t="s">
        <v>592</v>
      </c>
      <c r="BJ108" s="34">
        <v>0</v>
      </c>
      <c r="BK108" s="37">
        <v>45293</v>
      </c>
      <c r="BL108" s="34" t="s">
        <v>798</v>
      </c>
      <c r="BM108" s="34" t="s">
        <v>799</v>
      </c>
      <c r="BN108" s="34" t="s">
        <v>830</v>
      </c>
      <c r="BO108" s="34" t="s">
        <v>592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4" t="s">
        <v>564</v>
      </c>
      <c r="BW108" s="37">
        <v>45276</v>
      </c>
      <c r="BX108" s="37">
        <v>45313</v>
      </c>
      <c r="BY108" s="34" t="s">
        <v>792</v>
      </c>
      <c r="BZ108" s="34" t="s">
        <v>564</v>
      </c>
      <c r="CA108" s="34" t="s">
        <v>793</v>
      </c>
      <c r="CB108" s="34" t="s">
        <v>793</v>
      </c>
      <c r="CC108" s="34" t="s">
        <v>801</v>
      </c>
      <c r="CD108" s="34" t="s">
        <v>592</v>
      </c>
      <c r="CE108" s="34" t="s">
        <v>564</v>
      </c>
      <c r="CF108" s="34" t="s">
        <v>564</v>
      </c>
      <c r="CG108" s="34" t="s">
        <v>564</v>
      </c>
      <c r="CH108" s="34" t="s">
        <v>564</v>
      </c>
      <c r="CI108" s="34" t="s">
        <v>592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7">
        <v>45293</v>
      </c>
      <c r="CP108" s="34" t="s">
        <v>1402</v>
      </c>
      <c r="CQ108" s="34" t="s">
        <v>6</v>
      </c>
      <c r="CR108" s="37">
        <v>45295</v>
      </c>
      <c r="CS108" s="34" t="s">
        <v>816</v>
      </c>
      <c r="CT108" s="34" t="s">
        <v>586</v>
      </c>
      <c r="CU108" s="34" t="s">
        <v>564</v>
      </c>
      <c r="CV108" s="34" t="s">
        <v>817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4" t="s">
        <v>564</v>
      </c>
      <c r="DV108" s="34" t="s">
        <v>564</v>
      </c>
      <c r="DW108" s="34" t="s">
        <v>564</v>
      </c>
      <c r="DX108" s="34" t="s">
        <v>564</v>
      </c>
      <c r="DY108" s="34" t="s">
        <v>564</v>
      </c>
      <c r="DZ108" s="34" t="s">
        <v>564</v>
      </c>
      <c r="EA108" s="34" t="s">
        <v>564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>
        <v>1</v>
      </c>
      <c r="EK108" s="37">
        <v>45297</v>
      </c>
      <c r="EL108" s="34" t="s">
        <v>795</v>
      </c>
      <c r="EM108" s="34" t="s">
        <v>824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</row>
    <row r="109" spans="1:173" ht="28.2" thickBot="1" x14ac:dyDescent="0.35">
      <c r="A109" s="34" t="s">
        <v>614</v>
      </c>
      <c r="B109" s="34" t="s">
        <v>6</v>
      </c>
      <c r="C109" s="34" t="s">
        <v>31</v>
      </c>
      <c r="D109" s="34" t="s">
        <v>28</v>
      </c>
      <c r="E109" s="34">
        <v>13</v>
      </c>
      <c r="F109" s="34" t="s">
        <v>825</v>
      </c>
      <c r="G109" s="34" t="s">
        <v>865</v>
      </c>
      <c r="H109" s="35"/>
      <c r="I109" s="34">
        <v>160101</v>
      </c>
      <c r="J109" s="34" t="s">
        <v>6</v>
      </c>
      <c r="K109" s="34" t="s">
        <v>7</v>
      </c>
      <c r="L109" s="34" t="s">
        <v>8</v>
      </c>
      <c r="M109" s="34" t="s">
        <v>1403</v>
      </c>
      <c r="N109" s="34" t="s">
        <v>779</v>
      </c>
      <c r="O109" s="36">
        <v>5278724</v>
      </c>
      <c r="P109" s="34" t="s">
        <v>937</v>
      </c>
      <c r="Q109" s="34" t="s">
        <v>1404</v>
      </c>
      <c r="R109" s="37">
        <v>20861</v>
      </c>
      <c r="S109" s="34" t="s">
        <v>780</v>
      </c>
      <c r="T109" s="34" t="s">
        <v>781</v>
      </c>
      <c r="U109" s="34" t="s">
        <v>806</v>
      </c>
      <c r="V109" s="34" t="s">
        <v>564</v>
      </c>
      <c r="W109" s="34">
        <v>66</v>
      </c>
      <c r="X109" s="34" t="s">
        <v>782</v>
      </c>
      <c r="Y109" s="34" t="s">
        <v>1405</v>
      </c>
      <c r="Z109" s="34" t="s">
        <v>6</v>
      </c>
      <c r="AA109" s="34" t="s">
        <v>7</v>
      </c>
      <c r="AB109" s="34" t="s">
        <v>28</v>
      </c>
      <c r="AC109" s="35"/>
      <c r="AD109" s="34" t="s">
        <v>783</v>
      </c>
      <c r="AE109" s="35"/>
      <c r="AF109" s="34" t="s">
        <v>784</v>
      </c>
      <c r="AG109" s="34">
        <v>5278724</v>
      </c>
      <c r="AH109" s="37">
        <v>45303</v>
      </c>
      <c r="AI109" s="34" t="s">
        <v>563</v>
      </c>
      <c r="AJ109" s="34" t="s">
        <v>564</v>
      </c>
      <c r="AK109" s="34" t="s">
        <v>564</v>
      </c>
      <c r="AL109" s="34" t="s">
        <v>558</v>
      </c>
      <c r="AM109" s="34" t="s">
        <v>564</v>
      </c>
      <c r="AN109" s="34" t="s">
        <v>564</v>
      </c>
      <c r="AO109" s="37">
        <v>45303</v>
      </c>
      <c r="AP109" s="34" t="s">
        <v>577</v>
      </c>
      <c r="AQ109" s="34" t="s">
        <v>785</v>
      </c>
      <c r="AR109" s="34" t="s">
        <v>592</v>
      </c>
      <c r="AS109" s="34" t="s">
        <v>566</v>
      </c>
      <c r="AT109" s="34" t="s">
        <v>566</v>
      </c>
      <c r="AU109" s="34" t="s">
        <v>786</v>
      </c>
      <c r="AV109" s="34" t="s">
        <v>564</v>
      </c>
      <c r="AW109" s="34" t="s">
        <v>564</v>
      </c>
      <c r="AX109" s="34" t="s">
        <v>566</v>
      </c>
      <c r="AY109" s="34" t="s">
        <v>783</v>
      </c>
      <c r="AZ109" s="34" t="s">
        <v>566</v>
      </c>
      <c r="BA109" s="34" t="s">
        <v>787</v>
      </c>
      <c r="BB109" s="34" t="s">
        <v>812</v>
      </c>
      <c r="BC109" s="34" t="s">
        <v>592</v>
      </c>
      <c r="BD109" s="34" t="s">
        <v>564</v>
      </c>
      <c r="BE109" s="34" t="s">
        <v>564</v>
      </c>
      <c r="BF109" s="34" t="s">
        <v>592</v>
      </c>
      <c r="BG109" s="34" t="s">
        <v>592</v>
      </c>
      <c r="BH109" s="34" t="s">
        <v>783</v>
      </c>
      <c r="BI109" s="34" t="s">
        <v>592</v>
      </c>
      <c r="BJ109" s="34">
        <v>0</v>
      </c>
      <c r="BK109" s="37">
        <v>45303</v>
      </c>
      <c r="BL109" s="34" t="s">
        <v>802</v>
      </c>
      <c r="BM109" s="34" t="s">
        <v>799</v>
      </c>
      <c r="BN109" s="34" t="s">
        <v>830</v>
      </c>
      <c r="BO109" s="34" t="s">
        <v>592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4" t="s">
        <v>564</v>
      </c>
      <c r="BW109" s="37">
        <v>45276</v>
      </c>
      <c r="BX109" s="37">
        <v>45315</v>
      </c>
      <c r="BY109" s="34" t="s">
        <v>792</v>
      </c>
      <c r="BZ109" s="34" t="s">
        <v>564</v>
      </c>
      <c r="CA109" s="34" t="s">
        <v>793</v>
      </c>
      <c r="CB109" s="34" t="s">
        <v>793</v>
      </c>
      <c r="CC109" s="34" t="s">
        <v>801</v>
      </c>
      <c r="CD109" s="34" t="s">
        <v>592</v>
      </c>
      <c r="CE109" s="34" t="s">
        <v>564</v>
      </c>
      <c r="CF109" s="34" t="s">
        <v>564</v>
      </c>
      <c r="CG109" s="34" t="s">
        <v>564</v>
      </c>
      <c r="CH109" s="34" t="s">
        <v>564</v>
      </c>
      <c r="CI109" s="34" t="s">
        <v>592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4" t="s">
        <v>564</v>
      </c>
      <c r="CP109" s="34" t="s">
        <v>564</v>
      </c>
      <c r="CQ109" s="34" t="s">
        <v>564</v>
      </c>
      <c r="CR109" s="34" t="s">
        <v>564</v>
      </c>
      <c r="CS109" s="34" t="s">
        <v>564</v>
      </c>
      <c r="CT109" s="34" t="s">
        <v>564</v>
      </c>
      <c r="CU109" s="34" t="s">
        <v>564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4" t="s">
        <v>564</v>
      </c>
      <c r="DV109" s="34" t="s">
        <v>564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564</v>
      </c>
      <c r="EB109" s="34" t="s">
        <v>564</v>
      </c>
      <c r="EC109" s="34" t="s">
        <v>564</v>
      </c>
      <c r="ED109" s="34" t="s">
        <v>564</v>
      </c>
      <c r="EE109" s="34" t="s">
        <v>564</v>
      </c>
      <c r="EF109" s="34" t="s">
        <v>564</v>
      </c>
      <c r="EG109" s="34" t="s">
        <v>564</v>
      </c>
      <c r="EH109" s="34" t="s">
        <v>564</v>
      </c>
      <c r="EI109" s="34" t="s">
        <v>564</v>
      </c>
      <c r="EJ109" s="34">
        <v>1</v>
      </c>
      <c r="EK109" s="37">
        <v>45311</v>
      </c>
      <c r="EL109" s="34" t="s">
        <v>795</v>
      </c>
      <c r="EM109" s="34" t="s">
        <v>824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</row>
    <row r="110" spans="1:173" ht="15" thickBot="1" x14ac:dyDescent="0.35">
      <c r="A110" s="34" t="s">
        <v>614</v>
      </c>
      <c r="B110" s="34" t="s">
        <v>6</v>
      </c>
      <c r="C110" s="34" t="s">
        <v>31</v>
      </c>
      <c r="D110" s="34" t="s">
        <v>28</v>
      </c>
      <c r="E110" s="34">
        <v>9</v>
      </c>
      <c r="F110" s="34" t="s">
        <v>778</v>
      </c>
      <c r="G110" s="34" t="s">
        <v>39</v>
      </c>
      <c r="H110" s="35"/>
      <c r="I110" s="34">
        <v>160101</v>
      </c>
      <c r="J110" s="34" t="s">
        <v>6</v>
      </c>
      <c r="K110" s="34" t="s">
        <v>7</v>
      </c>
      <c r="L110" s="34" t="s">
        <v>8</v>
      </c>
      <c r="M110" s="34" t="s">
        <v>1406</v>
      </c>
      <c r="N110" s="34" t="s">
        <v>779</v>
      </c>
      <c r="O110" s="36">
        <v>76563594</v>
      </c>
      <c r="P110" s="34" t="s">
        <v>1407</v>
      </c>
      <c r="Q110" s="34" t="s">
        <v>1408</v>
      </c>
      <c r="R110" s="37">
        <v>38377</v>
      </c>
      <c r="S110" s="34" t="s">
        <v>780</v>
      </c>
      <c r="T110" s="34" t="s">
        <v>781</v>
      </c>
      <c r="U110" s="34" t="s">
        <v>806</v>
      </c>
      <c r="V110" s="34" t="s">
        <v>564</v>
      </c>
      <c r="W110" s="34">
        <v>18</v>
      </c>
      <c r="X110" s="34" t="s">
        <v>797</v>
      </c>
      <c r="Y110" s="34" t="s">
        <v>1409</v>
      </c>
      <c r="Z110" s="34" t="s">
        <v>6</v>
      </c>
      <c r="AA110" s="34" t="s">
        <v>7</v>
      </c>
      <c r="AB110" s="34" t="s">
        <v>8</v>
      </c>
      <c r="AC110" s="35"/>
      <c r="AD110" s="34" t="s">
        <v>783</v>
      </c>
      <c r="AE110" s="35"/>
      <c r="AF110" s="34" t="s">
        <v>784</v>
      </c>
      <c r="AG110" s="34">
        <v>76563594</v>
      </c>
      <c r="AH110" s="37">
        <v>45314</v>
      </c>
      <c r="AI110" s="34" t="s">
        <v>563</v>
      </c>
      <c r="AJ110" s="34" t="s">
        <v>564</v>
      </c>
      <c r="AK110" s="34" t="s">
        <v>564</v>
      </c>
      <c r="AL110" s="34" t="s">
        <v>558</v>
      </c>
      <c r="AM110" s="34" t="s">
        <v>564</v>
      </c>
      <c r="AN110" s="34" t="s">
        <v>564</v>
      </c>
      <c r="AO110" s="37">
        <v>45314</v>
      </c>
      <c r="AP110" s="34" t="s">
        <v>934</v>
      </c>
      <c r="AQ110" s="34" t="s">
        <v>833</v>
      </c>
      <c r="AR110" s="34" t="s">
        <v>783</v>
      </c>
      <c r="AS110" s="34" t="s">
        <v>566</v>
      </c>
      <c r="AT110" s="34" t="s">
        <v>566</v>
      </c>
      <c r="AU110" s="34" t="s">
        <v>804</v>
      </c>
      <c r="AV110" s="34" t="s">
        <v>805</v>
      </c>
      <c r="AW110" s="34" t="s">
        <v>805</v>
      </c>
      <c r="AX110" s="34" t="s">
        <v>592</v>
      </c>
      <c r="AY110" s="34" t="s">
        <v>783</v>
      </c>
      <c r="AZ110" s="34" t="s">
        <v>592</v>
      </c>
      <c r="BA110" s="34" t="s">
        <v>787</v>
      </c>
      <c r="BB110" s="34" t="s">
        <v>788</v>
      </c>
      <c r="BC110" s="34" t="s">
        <v>592</v>
      </c>
      <c r="BD110" s="34" t="s">
        <v>564</v>
      </c>
      <c r="BE110" s="34" t="s">
        <v>564</v>
      </c>
      <c r="BF110" s="34" t="s">
        <v>564</v>
      </c>
      <c r="BG110" s="34" t="s">
        <v>592</v>
      </c>
      <c r="BH110" s="34" t="s">
        <v>592</v>
      </c>
      <c r="BI110" s="34" t="s">
        <v>592</v>
      </c>
      <c r="BJ110" s="34">
        <v>0</v>
      </c>
      <c r="BK110" s="37">
        <v>45313</v>
      </c>
      <c r="BL110" s="34" t="s">
        <v>789</v>
      </c>
      <c r="BM110" s="34" t="s">
        <v>799</v>
      </c>
      <c r="BN110" s="34" t="s">
        <v>864</v>
      </c>
      <c r="BO110" s="34" t="s">
        <v>592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4" t="s">
        <v>564</v>
      </c>
      <c r="BW110" s="37">
        <v>45292</v>
      </c>
      <c r="BX110" s="37">
        <v>45317</v>
      </c>
      <c r="BY110" s="34" t="s">
        <v>792</v>
      </c>
      <c r="BZ110" s="34" t="s">
        <v>564</v>
      </c>
      <c r="CA110" s="34" t="s">
        <v>793</v>
      </c>
      <c r="CB110" s="34" t="s">
        <v>793</v>
      </c>
      <c r="CC110" s="34" t="s">
        <v>801</v>
      </c>
      <c r="CD110" s="34" t="s">
        <v>592</v>
      </c>
      <c r="CE110" s="34" t="s">
        <v>564</v>
      </c>
      <c r="CF110" s="34" t="s">
        <v>564</v>
      </c>
      <c r="CG110" s="34" t="s">
        <v>564</v>
      </c>
      <c r="CH110" s="34" t="s">
        <v>564</v>
      </c>
      <c r="CI110" s="34" t="s">
        <v>592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4" t="s">
        <v>564</v>
      </c>
      <c r="CO110" s="34" t="s">
        <v>564</v>
      </c>
      <c r="CP110" s="34" t="s">
        <v>564</v>
      </c>
      <c r="CQ110" s="34" t="s">
        <v>564</v>
      </c>
      <c r="CR110" s="34" t="s">
        <v>564</v>
      </c>
      <c r="CS110" s="34" t="s">
        <v>564</v>
      </c>
      <c r="CT110" s="34" t="s">
        <v>564</v>
      </c>
      <c r="CU110" s="34" t="s">
        <v>564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4" t="s">
        <v>564</v>
      </c>
      <c r="DU110" s="34" t="s">
        <v>564</v>
      </c>
      <c r="DV110" s="34" t="s">
        <v>564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</row>
    <row r="111" spans="1:173" ht="15" thickBot="1" x14ac:dyDescent="0.35">
      <c r="A111" s="34" t="s">
        <v>614</v>
      </c>
      <c r="B111" s="34" t="s">
        <v>6</v>
      </c>
      <c r="C111" s="34" t="s">
        <v>31</v>
      </c>
      <c r="D111" s="34" t="s">
        <v>28</v>
      </c>
      <c r="E111" s="34">
        <v>9</v>
      </c>
      <c r="F111" s="34" t="s">
        <v>778</v>
      </c>
      <c r="G111" s="34" t="s">
        <v>39</v>
      </c>
      <c r="H111" s="35"/>
      <c r="I111" s="34">
        <v>160101</v>
      </c>
      <c r="J111" s="34" t="s">
        <v>6</v>
      </c>
      <c r="K111" s="34" t="s">
        <v>7</v>
      </c>
      <c r="L111" s="34" t="s">
        <v>8</v>
      </c>
      <c r="M111" s="34" t="s">
        <v>1410</v>
      </c>
      <c r="N111" s="34" t="s">
        <v>779</v>
      </c>
      <c r="O111" s="36">
        <v>5381335</v>
      </c>
      <c r="P111" s="34" t="s">
        <v>879</v>
      </c>
      <c r="Q111" s="34" t="s">
        <v>1411</v>
      </c>
      <c r="R111" s="37">
        <v>27656</v>
      </c>
      <c r="S111" s="34" t="s">
        <v>780</v>
      </c>
      <c r="T111" s="34" t="s">
        <v>781</v>
      </c>
      <c r="U111" s="34" t="s">
        <v>806</v>
      </c>
      <c r="V111" s="34" t="s">
        <v>564</v>
      </c>
      <c r="W111" s="34">
        <v>48</v>
      </c>
      <c r="X111" s="34" t="s">
        <v>782</v>
      </c>
      <c r="Y111" s="34" t="s">
        <v>1412</v>
      </c>
      <c r="Z111" s="34" t="s">
        <v>6</v>
      </c>
      <c r="AA111" s="34" t="s">
        <v>7</v>
      </c>
      <c r="AB111" s="34" t="s">
        <v>8</v>
      </c>
      <c r="AC111" s="35"/>
      <c r="AD111" s="34" t="s">
        <v>783</v>
      </c>
      <c r="AE111" s="35"/>
      <c r="AF111" s="34" t="s">
        <v>784</v>
      </c>
      <c r="AG111" s="34">
        <v>5381335</v>
      </c>
      <c r="AH111" s="37">
        <v>45301</v>
      </c>
      <c r="AI111" s="34" t="s">
        <v>563</v>
      </c>
      <c r="AJ111" s="34" t="s">
        <v>564</v>
      </c>
      <c r="AK111" s="34" t="s">
        <v>564</v>
      </c>
      <c r="AL111" s="34" t="s">
        <v>558</v>
      </c>
      <c r="AM111" s="34" t="s">
        <v>564</v>
      </c>
      <c r="AN111" s="34" t="s">
        <v>564</v>
      </c>
      <c r="AO111" s="37">
        <v>45301</v>
      </c>
      <c r="AP111" s="34" t="s">
        <v>577</v>
      </c>
      <c r="AQ111" s="34" t="s">
        <v>833</v>
      </c>
      <c r="AR111" s="34" t="s">
        <v>592</v>
      </c>
      <c r="AS111" s="34" t="s">
        <v>566</v>
      </c>
      <c r="AT111" s="34" t="s">
        <v>566</v>
      </c>
      <c r="AU111" s="34" t="s">
        <v>786</v>
      </c>
      <c r="AV111" s="34" t="s">
        <v>564</v>
      </c>
      <c r="AW111" s="34" t="s">
        <v>564</v>
      </c>
      <c r="AX111" s="34" t="s">
        <v>592</v>
      </c>
      <c r="AY111" s="34" t="s">
        <v>783</v>
      </c>
      <c r="AZ111" s="34" t="s">
        <v>592</v>
      </c>
      <c r="BA111" s="34" t="s">
        <v>834</v>
      </c>
      <c r="BB111" s="34" t="s">
        <v>788</v>
      </c>
      <c r="BC111" s="34" t="s">
        <v>592</v>
      </c>
      <c r="BD111" s="34" t="s">
        <v>564</v>
      </c>
      <c r="BE111" s="34" t="s">
        <v>564</v>
      </c>
      <c r="BF111" s="34" t="s">
        <v>592</v>
      </c>
      <c r="BG111" s="34" t="s">
        <v>592</v>
      </c>
      <c r="BH111" s="34" t="s">
        <v>592</v>
      </c>
      <c r="BI111" s="34" t="s">
        <v>592</v>
      </c>
      <c r="BJ111" s="34">
        <v>0</v>
      </c>
      <c r="BK111" s="37">
        <v>45300</v>
      </c>
      <c r="BL111" s="34" t="s">
        <v>789</v>
      </c>
      <c r="BM111" s="34" t="s">
        <v>799</v>
      </c>
      <c r="BN111" s="34" t="s">
        <v>832</v>
      </c>
      <c r="BO111" s="34" t="s">
        <v>592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4" t="s">
        <v>564</v>
      </c>
      <c r="BW111" s="37">
        <v>45292</v>
      </c>
      <c r="BX111" s="37">
        <v>45303</v>
      </c>
      <c r="BY111" s="34" t="s">
        <v>792</v>
      </c>
      <c r="BZ111" s="34" t="s">
        <v>564</v>
      </c>
      <c r="CA111" s="34" t="s">
        <v>793</v>
      </c>
      <c r="CB111" s="34" t="s">
        <v>793</v>
      </c>
      <c r="CC111" s="34" t="s">
        <v>794</v>
      </c>
      <c r="CD111" s="34" t="s">
        <v>592</v>
      </c>
      <c r="CE111" s="34" t="s">
        <v>564</v>
      </c>
      <c r="CF111" s="34" t="s">
        <v>564</v>
      </c>
      <c r="CG111" s="34" t="s">
        <v>564</v>
      </c>
      <c r="CH111" s="34" t="s">
        <v>564</v>
      </c>
      <c r="CI111" s="34" t="s">
        <v>592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7">
        <v>45300</v>
      </c>
      <c r="CP111" s="34" t="s">
        <v>1413</v>
      </c>
      <c r="CQ111" s="34" t="s">
        <v>815</v>
      </c>
      <c r="CR111" s="37">
        <v>45302</v>
      </c>
      <c r="CS111" s="34" t="s">
        <v>816</v>
      </c>
      <c r="CT111" s="34" t="s">
        <v>586</v>
      </c>
      <c r="CU111" s="34" t="s">
        <v>564</v>
      </c>
      <c r="CV111" s="34" t="s">
        <v>817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4" t="s">
        <v>564</v>
      </c>
      <c r="DV111" s="34" t="s">
        <v>564</v>
      </c>
      <c r="DW111" s="34" t="s">
        <v>564</v>
      </c>
      <c r="DX111" s="34" t="s">
        <v>564</v>
      </c>
      <c r="DY111" s="34" t="s">
        <v>564</v>
      </c>
      <c r="DZ111" s="34" t="s">
        <v>564</v>
      </c>
      <c r="EA111" s="34" t="s">
        <v>564</v>
      </c>
      <c r="EB111" s="34" t="s">
        <v>564</v>
      </c>
      <c r="EC111" s="34" t="s">
        <v>564</v>
      </c>
      <c r="ED111" s="34" t="s">
        <v>564</v>
      </c>
      <c r="EE111" s="34" t="s">
        <v>564</v>
      </c>
      <c r="EF111" s="34" t="s">
        <v>564</v>
      </c>
      <c r="EG111" s="34" t="s">
        <v>564</v>
      </c>
      <c r="EH111" s="34" t="s">
        <v>564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</row>
    <row r="112" spans="1:173" ht="28.2" thickBot="1" x14ac:dyDescent="0.35">
      <c r="A112" s="34" t="s">
        <v>614</v>
      </c>
      <c r="B112" s="34" t="s">
        <v>6</v>
      </c>
      <c r="C112" s="34" t="s">
        <v>31</v>
      </c>
      <c r="D112" s="34" t="s">
        <v>28</v>
      </c>
      <c r="E112" s="34">
        <v>9</v>
      </c>
      <c r="F112" s="34" t="s">
        <v>778</v>
      </c>
      <c r="G112" s="34" t="s">
        <v>39</v>
      </c>
      <c r="H112" s="35"/>
      <c r="I112" s="34">
        <v>160101</v>
      </c>
      <c r="J112" s="34" t="s">
        <v>6</v>
      </c>
      <c r="K112" s="34" t="s">
        <v>7</v>
      </c>
      <c r="L112" s="34" t="s">
        <v>8</v>
      </c>
      <c r="M112" s="34" t="s">
        <v>1414</v>
      </c>
      <c r="N112" s="34" t="s">
        <v>839</v>
      </c>
      <c r="O112" s="36">
        <v>202412961</v>
      </c>
      <c r="P112" s="34" t="s">
        <v>1415</v>
      </c>
      <c r="Q112" s="34" t="s">
        <v>985</v>
      </c>
      <c r="R112" s="37">
        <v>29902</v>
      </c>
      <c r="S112" s="34" t="s">
        <v>780</v>
      </c>
      <c r="T112" s="34" t="s">
        <v>781</v>
      </c>
      <c r="U112" s="34" t="s">
        <v>806</v>
      </c>
      <c r="V112" s="34" t="s">
        <v>564</v>
      </c>
      <c r="W112" s="34">
        <v>42</v>
      </c>
      <c r="X112" s="34" t="s">
        <v>797</v>
      </c>
      <c r="Y112" s="34" t="s">
        <v>986</v>
      </c>
      <c r="Z112" s="34" t="s">
        <v>6</v>
      </c>
      <c r="AA112" s="34" t="s">
        <v>7</v>
      </c>
      <c r="AB112" s="34" t="s">
        <v>8</v>
      </c>
      <c r="AC112" s="35"/>
      <c r="AD112" s="34" t="s">
        <v>783</v>
      </c>
      <c r="AE112" s="35"/>
      <c r="AF112" s="34" t="s">
        <v>784</v>
      </c>
      <c r="AG112" s="34">
        <v>10632515</v>
      </c>
      <c r="AH112" s="37">
        <v>45302</v>
      </c>
      <c r="AI112" s="34" t="s">
        <v>563</v>
      </c>
      <c r="AJ112" s="34" t="s">
        <v>564</v>
      </c>
      <c r="AK112" s="34" t="s">
        <v>564</v>
      </c>
      <c r="AL112" s="34" t="s">
        <v>558</v>
      </c>
      <c r="AM112" s="34" t="s">
        <v>564</v>
      </c>
      <c r="AN112" s="34" t="s">
        <v>564</v>
      </c>
      <c r="AO112" s="37">
        <v>45302</v>
      </c>
      <c r="AP112" s="34" t="s">
        <v>577</v>
      </c>
      <c r="AQ112" s="34" t="s">
        <v>833</v>
      </c>
      <c r="AR112" s="34" t="s">
        <v>592</v>
      </c>
      <c r="AS112" s="34" t="s">
        <v>566</v>
      </c>
      <c r="AT112" s="34" t="s">
        <v>566</v>
      </c>
      <c r="AU112" s="34" t="s">
        <v>786</v>
      </c>
      <c r="AV112" s="34" t="s">
        <v>564</v>
      </c>
      <c r="AW112" s="34" t="s">
        <v>564</v>
      </c>
      <c r="AX112" s="34" t="s">
        <v>592</v>
      </c>
      <c r="AY112" s="34" t="s">
        <v>783</v>
      </c>
      <c r="AZ112" s="34" t="s">
        <v>592</v>
      </c>
      <c r="BA112" s="34" t="s">
        <v>787</v>
      </c>
      <c r="BB112" s="34" t="s">
        <v>788</v>
      </c>
      <c r="BC112" s="34" t="s">
        <v>592</v>
      </c>
      <c r="BD112" s="34" t="s">
        <v>564</v>
      </c>
      <c r="BE112" s="34" t="s">
        <v>564</v>
      </c>
      <c r="BF112" s="34" t="s">
        <v>564</v>
      </c>
      <c r="BG112" s="34" t="s">
        <v>783</v>
      </c>
      <c r="BH112" s="34" t="s">
        <v>783</v>
      </c>
      <c r="BI112" s="34" t="s">
        <v>592</v>
      </c>
      <c r="BJ112" s="34">
        <v>0</v>
      </c>
      <c r="BK112" s="37">
        <v>45301</v>
      </c>
      <c r="BL112" s="34" t="s">
        <v>802</v>
      </c>
      <c r="BM112" s="34" t="s">
        <v>799</v>
      </c>
      <c r="BN112" s="34" t="s">
        <v>864</v>
      </c>
      <c r="BO112" s="34" t="s">
        <v>592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4" t="s">
        <v>564</v>
      </c>
      <c r="BW112" s="37">
        <v>45209</v>
      </c>
      <c r="BX112" s="37">
        <v>45303</v>
      </c>
      <c r="BY112" s="34" t="s">
        <v>792</v>
      </c>
      <c r="BZ112" s="34" t="s">
        <v>564</v>
      </c>
      <c r="CA112" s="34" t="s">
        <v>847</v>
      </c>
      <c r="CB112" s="34" t="s">
        <v>893</v>
      </c>
      <c r="CC112" s="34" t="s">
        <v>794</v>
      </c>
      <c r="CD112" s="34" t="s">
        <v>592</v>
      </c>
      <c r="CE112" s="34" t="s">
        <v>564</v>
      </c>
      <c r="CF112" s="34" t="s">
        <v>564</v>
      </c>
      <c r="CG112" s="34" t="s">
        <v>564</v>
      </c>
      <c r="CH112" s="34" t="s">
        <v>564</v>
      </c>
      <c r="CI112" s="34" t="s">
        <v>592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7">
        <v>45301</v>
      </c>
      <c r="CP112" s="34" t="s">
        <v>1416</v>
      </c>
      <c r="CQ112" s="34" t="s">
        <v>6</v>
      </c>
      <c r="CR112" s="37">
        <v>45307</v>
      </c>
      <c r="CS112" s="34" t="s">
        <v>816</v>
      </c>
      <c r="CT112" s="34" t="s">
        <v>586</v>
      </c>
      <c r="CU112" s="34" t="s">
        <v>564</v>
      </c>
      <c r="CV112" s="34" t="s">
        <v>817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4" t="s">
        <v>564</v>
      </c>
      <c r="DU112" s="34" t="s">
        <v>564</v>
      </c>
      <c r="DV112" s="34" t="s">
        <v>564</v>
      </c>
      <c r="DW112" s="34" t="s">
        <v>564</v>
      </c>
      <c r="DX112" s="34" t="s">
        <v>564</v>
      </c>
      <c r="DY112" s="34" t="s">
        <v>564</v>
      </c>
      <c r="DZ112" s="34" t="s">
        <v>564</v>
      </c>
      <c r="EA112" s="34" t="s">
        <v>564</v>
      </c>
      <c r="EB112" s="34" t="s">
        <v>564</v>
      </c>
      <c r="EC112" s="34" t="s">
        <v>564</v>
      </c>
      <c r="ED112" s="34" t="s">
        <v>564</v>
      </c>
      <c r="EE112" s="34" t="s">
        <v>564</v>
      </c>
      <c r="EF112" s="34" t="s">
        <v>564</v>
      </c>
      <c r="EG112" s="34" t="s">
        <v>564</v>
      </c>
      <c r="EH112" s="34" t="s">
        <v>564</v>
      </c>
      <c r="EI112" s="34" t="s">
        <v>564</v>
      </c>
      <c r="EJ112" s="34">
        <v>1</v>
      </c>
      <c r="EK112" s="37">
        <v>45316</v>
      </c>
      <c r="EL112" s="34" t="s">
        <v>795</v>
      </c>
      <c r="EM112" s="34" t="s">
        <v>824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</row>
    <row r="113" spans="1:173" ht="15" thickBot="1" x14ac:dyDescent="0.35">
      <c r="A113" s="34" t="s">
        <v>614</v>
      </c>
      <c r="B113" s="34" t="s">
        <v>6</v>
      </c>
      <c r="C113" s="34" t="s">
        <v>31</v>
      </c>
      <c r="D113" s="34" t="s">
        <v>28</v>
      </c>
      <c r="E113" s="34">
        <v>9</v>
      </c>
      <c r="F113" s="34" t="s">
        <v>778</v>
      </c>
      <c r="G113" s="34" t="s">
        <v>39</v>
      </c>
      <c r="H113" s="35"/>
      <c r="I113" s="34">
        <v>160101</v>
      </c>
      <c r="J113" s="34" t="s">
        <v>6</v>
      </c>
      <c r="K113" s="34" t="s">
        <v>7</v>
      </c>
      <c r="L113" s="34" t="s">
        <v>8</v>
      </c>
      <c r="M113" s="34" t="s">
        <v>1417</v>
      </c>
      <c r="N113" s="34" t="s">
        <v>779</v>
      </c>
      <c r="O113" s="36">
        <v>5368859</v>
      </c>
      <c r="P113" s="34" t="s">
        <v>1418</v>
      </c>
      <c r="Q113" s="34" t="s">
        <v>1419</v>
      </c>
      <c r="R113" s="37">
        <v>25238</v>
      </c>
      <c r="S113" s="34" t="s">
        <v>780</v>
      </c>
      <c r="T113" s="34" t="s">
        <v>781</v>
      </c>
      <c r="U113" s="34" t="s">
        <v>806</v>
      </c>
      <c r="V113" s="34" t="s">
        <v>564</v>
      </c>
      <c r="W113" s="34">
        <v>54</v>
      </c>
      <c r="X113" s="34" t="s">
        <v>797</v>
      </c>
      <c r="Y113" s="34" t="s">
        <v>1420</v>
      </c>
      <c r="Z113" s="34" t="s">
        <v>894</v>
      </c>
      <c r="AA113" s="34" t="s">
        <v>894</v>
      </c>
      <c r="AB113" s="34" t="s">
        <v>956</v>
      </c>
      <c r="AC113" s="35"/>
      <c r="AD113" s="34" t="s">
        <v>783</v>
      </c>
      <c r="AE113" s="34" t="s">
        <v>878</v>
      </c>
      <c r="AF113" s="34" t="s">
        <v>784</v>
      </c>
      <c r="AG113" s="34">
        <v>5368859</v>
      </c>
      <c r="AH113" s="37">
        <v>45295</v>
      </c>
      <c r="AI113" s="34" t="s">
        <v>563</v>
      </c>
      <c r="AJ113" s="34" t="s">
        <v>564</v>
      </c>
      <c r="AK113" s="34" t="s">
        <v>564</v>
      </c>
      <c r="AL113" s="34" t="s">
        <v>559</v>
      </c>
      <c r="AM113" s="34" t="s">
        <v>564</v>
      </c>
      <c r="AN113" s="34" t="s">
        <v>564</v>
      </c>
      <c r="AO113" s="37">
        <v>45296</v>
      </c>
      <c r="AP113" s="34" t="s">
        <v>577</v>
      </c>
      <c r="AQ113" s="34" t="s">
        <v>785</v>
      </c>
      <c r="AR113" s="34" t="s">
        <v>592</v>
      </c>
      <c r="AS113" s="34" t="s">
        <v>566</v>
      </c>
      <c r="AT113" s="34" t="s">
        <v>566</v>
      </c>
      <c r="AU113" s="34" t="s">
        <v>786</v>
      </c>
      <c r="AV113" s="34" t="s">
        <v>564</v>
      </c>
      <c r="AW113" s="34" t="s">
        <v>564</v>
      </c>
      <c r="AX113" s="34" t="s">
        <v>566</v>
      </c>
      <c r="AY113" s="34" t="s">
        <v>783</v>
      </c>
      <c r="AZ113" s="34" t="s">
        <v>566</v>
      </c>
      <c r="BA113" s="34" t="s">
        <v>787</v>
      </c>
      <c r="BB113" s="34" t="s">
        <v>812</v>
      </c>
      <c r="BC113" s="34" t="s">
        <v>592</v>
      </c>
      <c r="BD113" s="34" t="s">
        <v>564</v>
      </c>
      <c r="BE113" s="34" t="s">
        <v>564</v>
      </c>
      <c r="BF113" s="34" t="s">
        <v>564</v>
      </c>
      <c r="BG113" s="34" t="s">
        <v>592</v>
      </c>
      <c r="BH113" s="34" t="s">
        <v>592</v>
      </c>
      <c r="BI113" s="34" t="s">
        <v>592</v>
      </c>
      <c r="BJ113" s="34">
        <v>0</v>
      </c>
      <c r="BK113" s="37">
        <v>45295</v>
      </c>
      <c r="BL113" s="34" t="s">
        <v>802</v>
      </c>
      <c r="BM113" s="34" t="s">
        <v>799</v>
      </c>
      <c r="BN113" s="34" t="s">
        <v>832</v>
      </c>
      <c r="BO113" s="34" t="s">
        <v>592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4" t="s">
        <v>564</v>
      </c>
      <c r="BW113" s="37">
        <v>45267</v>
      </c>
      <c r="BX113" s="37">
        <v>45325</v>
      </c>
      <c r="BY113" s="34" t="s">
        <v>792</v>
      </c>
      <c r="BZ113" s="34" t="s">
        <v>564</v>
      </c>
      <c r="CA113" s="34" t="s">
        <v>793</v>
      </c>
      <c r="CB113" s="34" t="s">
        <v>793</v>
      </c>
      <c r="CC113" s="34" t="s">
        <v>801</v>
      </c>
      <c r="CD113" s="34" t="s">
        <v>592</v>
      </c>
      <c r="CE113" s="34" t="s">
        <v>564</v>
      </c>
      <c r="CF113" s="34" t="s">
        <v>564</v>
      </c>
      <c r="CG113" s="34" t="s">
        <v>564</v>
      </c>
      <c r="CH113" s="34" t="s">
        <v>564</v>
      </c>
      <c r="CI113" s="34" t="s">
        <v>592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7">
        <v>45295</v>
      </c>
      <c r="CP113" s="34" t="s">
        <v>1421</v>
      </c>
      <c r="CQ113" s="34" t="s">
        <v>815</v>
      </c>
      <c r="CR113" s="37">
        <v>45298</v>
      </c>
      <c r="CS113" s="34" t="s">
        <v>816</v>
      </c>
      <c r="CT113" s="34" t="s">
        <v>586</v>
      </c>
      <c r="CU113" s="34" t="s">
        <v>564</v>
      </c>
      <c r="CV113" s="34" t="s">
        <v>817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4" t="s">
        <v>564</v>
      </c>
      <c r="DU113" s="34" t="s">
        <v>564</v>
      </c>
      <c r="DV113" s="34" t="s">
        <v>564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</row>
    <row r="114" spans="1:173" ht="15" thickBot="1" x14ac:dyDescent="0.35">
      <c r="A114" s="34" t="s">
        <v>614</v>
      </c>
      <c r="B114" s="34" t="s">
        <v>6</v>
      </c>
      <c r="C114" s="34" t="s">
        <v>31</v>
      </c>
      <c r="D114" s="34" t="s">
        <v>28</v>
      </c>
      <c r="E114" s="34">
        <v>9</v>
      </c>
      <c r="F114" s="34" t="s">
        <v>778</v>
      </c>
      <c r="G114" s="34" t="s">
        <v>39</v>
      </c>
      <c r="H114" s="35"/>
      <c r="I114" s="34">
        <v>160101</v>
      </c>
      <c r="J114" s="34" t="s">
        <v>6</v>
      </c>
      <c r="K114" s="34" t="s">
        <v>7</v>
      </c>
      <c r="L114" s="34" t="s">
        <v>8</v>
      </c>
      <c r="M114" s="34" t="s">
        <v>1422</v>
      </c>
      <c r="N114" s="34" t="s">
        <v>779</v>
      </c>
      <c r="O114" s="36">
        <v>5311008</v>
      </c>
      <c r="P114" s="34" t="s">
        <v>1423</v>
      </c>
      <c r="Q114" s="34" t="s">
        <v>1424</v>
      </c>
      <c r="R114" s="37">
        <v>27996</v>
      </c>
      <c r="S114" s="34" t="s">
        <v>780</v>
      </c>
      <c r="T114" s="34" t="s">
        <v>781</v>
      </c>
      <c r="U114" s="34" t="s">
        <v>806</v>
      </c>
      <c r="V114" s="34" t="s">
        <v>564</v>
      </c>
      <c r="W114" s="34">
        <v>47</v>
      </c>
      <c r="X114" s="34" t="s">
        <v>782</v>
      </c>
      <c r="Y114" s="34" t="s">
        <v>1425</v>
      </c>
      <c r="Z114" s="34" t="s">
        <v>6</v>
      </c>
      <c r="AA114" s="34" t="s">
        <v>7</v>
      </c>
      <c r="AB114" s="34" t="s">
        <v>28</v>
      </c>
      <c r="AC114" s="34" t="s">
        <v>783</v>
      </c>
      <c r="AD114" s="34" t="s">
        <v>783</v>
      </c>
      <c r="AE114" s="35"/>
      <c r="AF114" s="34" t="s">
        <v>784</v>
      </c>
      <c r="AG114" s="34">
        <v>5311008</v>
      </c>
      <c r="AH114" s="37">
        <v>45293</v>
      </c>
      <c r="AI114" s="34" t="s">
        <v>563</v>
      </c>
      <c r="AJ114" s="34" t="s">
        <v>564</v>
      </c>
      <c r="AK114" s="34" t="s">
        <v>564</v>
      </c>
      <c r="AL114" s="34" t="s">
        <v>558</v>
      </c>
      <c r="AM114" s="34" t="s">
        <v>564</v>
      </c>
      <c r="AN114" s="34" t="s">
        <v>564</v>
      </c>
      <c r="AO114" s="37">
        <v>45293</v>
      </c>
      <c r="AP114" s="34" t="s">
        <v>577</v>
      </c>
      <c r="AQ114" s="34" t="s">
        <v>833</v>
      </c>
      <c r="AR114" s="34" t="s">
        <v>783</v>
      </c>
      <c r="AS114" s="34" t="s">
        <v>566</v>
      </c>
      <c r="AT114" s="34" t="s">
        <v>566</v>
      </c>
      <c r="AU114" s="34" t="s">
        <v>804</v>
      </c>
      <c r="AV114" s="34" t="s">
        <v>819</v>
      </c>
      <c r="AW114" s="34" t="s">
        <v>805</v>
      </c>
      <c r="AX114" s="34" t="s">
        <v>566</v>
      </c>
      <c r="AY114" s="34" t="s">
        <v>783</v>
      </c>
      <c r="AZ114" s="34" t="s">
        <v>566</v>
      </c>
      <c r="BA114" s="34" t="s">
        <v>787</v>
      </c>
      <c r="BB114" s="34" t="s">
        <v>788</v>
      </c>
      <c r="BC114" s="34" t="s">
        <v>592</v>
      </c>
      <c r="BD114" s="34" t="s">
        <v>564</v>
      </c>
      <c r="BE114" s="34" t="s">
        <v>564</v>
      </c>
      <c r="BF114" s="34" t="s">
        <v>592</v>
      </c>
      <c r="BG114" s="34" t="s">
        <v>592</v>
      </c>
      <c r="BH114" s="34" t="s">
        <v>592</v>
      </c>
      <c r="BI114" s="34" t="s">
        <v>592</v>
      </c>
      <c r="BJ114" s="34">
        <v>0</v>
      </c>
      <c r="BK114" s="37">
        <v>45288</v>
      </c>
      <c r="BL114" s="34" t="s">
        <v>789</v>
      </c>
      <c r="BM114" s="34" t="s">
        <v>799</v>
      </c>
      <c r="BN114" s="34" t="s">
        <v>864</v>
      </c>
      <c r="BO114" s="34" t="s">
        <v>592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4" t="s">
        <v>564</v>
      </c>
      <c r="BW114" s="37">
        <v>45275</v>
      </c>
      <c r="BX114" s="37">
        <v>45303</v>
      </c>
      <c r="BY114" s="34" t="s">
        <v>792</v>
      </c>
      <c r="BZ114" s="34" t="s">
        <v>564</v>
      </c>
      <c r="CA114" s="34" t="s">
        <v>793</v>
      </c>
      <c r="CB114" s="34" t="s">
        <v>793</v>
      </c>
      <c r="CC114" s="34" t="s">
        <v>946</v>
      </c>
      <c r="CD114" s="34" t="s">
        <v>592</v>
      </c>
      <c r="CE114" s="34" t="s">
        <v>564</v>
      </c>
      <c r="CF114" s="34" t="s">
        <v>564</v>
      </c>
      <c r="CG114" s="34" t="s">
        <v>564</v>
      </c>
      <c r="CH114" s="34" t="s">
        <v>564</v>
      </c>
      <c r="CI114" s="34" t="s">
        <v>592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4" t="s">
        <v>564</v>
      </c>
      <c r="DU114" s="34" t="s">
        <v>564</v>
      </c>
      <c r="DV114" s="34" t="s">
        <v>564</v>
      </c>
      <c r="DW114" s="34" t="s">
        <v>564</v>
      </c>
      <c r="DX114" s="34" t="s">
        <v>564</v>
      </c>
      <c r="DY114" s="34" t="s">
        <v>564</v>
      </c>
      <c r="DZ114" s="34" t="s">
        <v>564</v>
      </c>
      <c r="EA114" s="34" t="s">
        <v>564</v>
      </c>
      <c r="EB114" s="34" t="s">
        <v>592</v>
      </c>
      <c r="EC114" s="34" t="s">
        <v>564</v>
      </c>
      <c r="ED114" s="34" t="s">
        <v>932</v>
      </c>
      <c r="EE114" s="34" t="s">
        <v>933</v>
      </c>
      <c r="EF114" s="34">
        <v>3</v>
      </c>
      <c r="EG114" s="37">
        <v>45295</v>
      </c>
      <c r="EH114" s="34" t="s">
        <v>564</v>
      </c>
      <c r="EI114" s="34" t="s">
        <v>1426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</row>
    <row r="115" spans="1:173" ht="15" thickBot="1" x14ac:dyDescent="0.35">
      <c r="A115" s="34" t="s">
        <v>614</v>
      </c>
      <c r="B115" s="34" t="s">
        <v>6</v>
      </c>
      <c r="C115" s="34" t="s">
        <v>867</v>
      </c>
      <c r="D115" s="34" t="s">
        <v>868</v>
      </c>
      <c r="E115" s="34">
        <v>1</v>
      </c>
      <c r="F115" s="34" t="s">
        <v>869</v>
      </c>
      <c r="G115" s="34" t="s">
        <v>870</v>
      </c>
      <c r="H115" s="35"/>
      <c r="I115" s="34">
        <v>160101</v>
      </c>
      <c r="J115" s="34" t="s">
        <v>6</v>
      </c>
      <c r="K115" s="34" t="s">
        <v>7</v>
      </c>
      <c r="L115" s="34" t="s">
        <v>8</v>
      </c>
      <c r="M115" s="34" t="s">
        <v>1427</v>
      </c>
      <c r="N115" s="34" t="s">
        <v>779</v>
      </c>
      <c r="O115" s="36">
        <v>44918147</v>
      </c>
      <c r="P115" s="34" t="s">
        <v>1428</v>
      </c>
      <c r="Q115" s="34" t="s">
        <v>1429</v>
      </c>
      <c r="R115" s="37">
        <v>32133</v>
      </c>
      <c r="S115" s="34" t="s">
        <v>780</v>
      </c>
      <c r="T115" s="34" t="s">
        <v>781</v>
      </c>
      <c r="U115" s="34" t="s">
        <v>806</v>
      </c>
      <c r="V115" s="34" t="s">
        <v>564</v>
      </c>
      <c r="W115" s="34">
        <v>36</v>
      </c>
      <c r="X115" s="34" t="s">
        <v>797</v>
      </c>
      <c r="Y115" s="34" t="s">
        <v>1430</v>
      </c>
      <c r="Z115" s="34" t="s">
        <v>6</v>
      </c>
      <c r="AA115" s="34" t="s">
        <v>7</v>
      </c>
      <c r="AB115" s="34" t="s">
        <v>8</v>
      </c>
      <c r="AC115" s="35"/>
      <c r="AD115" s="34" t="s">
        <v>783</v>
      </c>
      <c r="AE115" s="34" t="s">
        <v>884</v>
      </c>
      <c r="AF115" s="34" t="s">
        <v>784</v>
      </c>
      <c r="AG115" s="34">
        <v>858181</v>
      </c>
      <c r="AH115" s="37">
        <v>45322</v>
      </c>
      <c r="AI115" s="34" t="s">
        <v>563</v>
      </c>
      <c r="AJ115" s="34" t="s">
        <v>564</v>
      </c>
      <c r="AK115" s="34" t="s">
        <v>564</v>
      </c>
      <c r="AL115" s="34" t="s">
        <v>558</v>
      </c>
      <c r="AM115" s="34" t="s">
        <v>564</v>
      </c>
      <c r="AN115" s="34" t="s">
        <v>564</v>
      </c>
      <c r="AO115" s="37">
        <v>45322</v>
      </c>
      <c r="AP115" s="34" t="s">
        <v>577</v>
      </c>
      <c r="AQ115" s="34" t="s">
        <v>785</v>
      </c>
      <c r="AR115" s="34" t="s">
        <v>783</v>
      </c>
      <c r="AS115" s="34" t="s">
        <v>566</v>
      </c>
      <c r="AT115" s="34" t="s">
        <v>566</v>
      </c>
      <c r="AU115" s="34" t="s">
        <v>804</v>
      </c>
      <c r="AV115" s="34" t="s">
        <v>819</v>
      </c>
      <c r="AW115" s="34" t="s">
        <v>805</v>
      </c>
      <c r="AX115" s="34" t="s">
        <v>592</v>
      </c>
      <c r="AY115" s="34" t="s">
        <v>783</v>
      </c>
      <c r="AZ115" s="34" t="s">
        <v>592</v>
      </c>
      <c r="BA115" s="34" t="s">
        <v>787</v>
      </c>
      <c r="BB115" s="34" t="s">
        <v>812</v>
      </c>
      <c r="BC115" s="34" t="s">
        <v>592</v>
      </c>
      <c r="BD115" s="34" t="s">
        <v>564</v>
      </c>
      <c r="BE115" s="34" t="s">
        <v>564</v>
      </c>
      <c r="BF115" s="34" t="s">
        <v>564</v>
      </c>
      <c r="BG115" s="34" t="s">
        <v>592</v>
      </c>
      <c r="BH115" s="34" t="s">
        <v>592</v>
      </c>
      <c r="BI115" s="34" t="s">
        <v>592</v>
      </c>
      <c r="BJ115" s="34">
        <v>0</v>
      </c>
      <c r="BK115" s="37">
        <v>45321</v>
      </c>
      <c r="BL115" s="34" t="s">
        <v>789</v>
      </c>
      <c r="BM115" s="34" t="s">
        <v>799</v>
      </c>
      <c r="BN115" s="34" t="s">
        <v>830</v>
      </c>
      <c r="BO115" s="34" t="s">
        <v>592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4" t="s">
        <v>564</v>
      </c>
      <c r="BW115" s="37">
        <v>45293</v>
      </c>
      <c r="BX115" s="37">
        <v>45324</v>
      </c>
      <c r="BY115" s="34" t="s">
        <v>792</v>
      </c>
      <c r="BZ115" s="34" t="s">
        <v>564</v>
      </c>
      <c r="CA115" s="34" t="s">
        <v>793</v>
      </c>
      <c r="CB115" s="34" t="s">
        <v>793</v>
      </c>
      <c r="CC115" s="34" t="s">
        <v>801</v>
      </c>
      <c r="CD115" s="34" t="s">
        <v>592</v>
      </c>
      <c r="CE115" s="34" t="s">
        <v>564</v>
      </c>
      <c r="CF115" s="34" t="s">
        <v>564</v>
      </c>
      <c r="CG115" s="34" t="s">
        <v>564</v>
      </c>
      <c r="CH115" s="34" t="s">
        <v>564</v>
      </c>
      <c r="CI115" s="34" t="s">
        <v>592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4" t="s">
        <v>564</v>
      </c>
      <c r="CP115" s="34" t="s">
        <v>564</v>
      </c>
      <c r="CQ115" s="34" t="s">
        <v>564</v>
      </c>
      <c r="CR115" s="34" t="s">
        <v>564</v>
      </c>
      <c r="CS115" s="34" t="s">
        <v>564</v>
      </c>
      <c r="CT115" s="34" t="s">
        <v>564</v>
      </c>
      <c r="CU115" s="34" t="s">
        <v>564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4" t="s">
        <v>564</v>
      </c>
      <c r="DU115" s="34" t="s">
        <v>564</v>
      </c>
      <c r="DV115" s="34" t="s">
        <v>564</v>
      </c>
      <c r="DW115" s="34" t="s">
        <v>564</v>
      </c>
      <c r="DX115" s="34" t="s">
        <v>564</v>
      </c>
      <c r="DY115" s="34" t="s">
        <v>564</v>
      </c>
      <c r="DZ115" s="34" t="s">
        <v>564</v>
      </c>
      <c r="EA115" s="34" t="s">
        <v>564</v>
      </c>
      <c r="EB115" s="34" t="s">
        <v>564</v>
      </c>
      <c r="EC115" s="34" t="s">
        <v>564</v>
      </c>
      <c r="ED115" s="34" t="s">
        <v>564</v>
      </c>
      <c r="EE115" s="34" t="s">
        <v>564</v>
      </c>
      <c r="EF115" s="34" t="s">
        <v>564</v>
      </c>
      <c r="EG115" s="34" t="s">
        <v>564</v>
      </c>
      <c r="EH115" s="34" t="s">
        <v>564</v>
      </c>
      <c r="EI115" s="34" t="s">
        <v>564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</row>
    <row r="116" spans="1:173" ht="28.2" thickBot="1" x14ac:dyDescent="0.35">
      <c r="A116" s="34" t="s">
        <v>614</v>
      </c>
      <c r="B116" s="34" t="s">
        <v>6</v>
      </c>
      <c r="C116" s="34" t="s">
        <v>867</v>
      </c>
      <c r="D116" s="34" t="s">
        <v>868</v>
      </c>
      <c r="E116" s="34">
        <v>1</v>
      </c>
      <c r="F116" s="34" t="s">
        <v>869</v>
      </c>
      <c r="G116" s="34" t="s">
        <v>870</v>
      </c>
      <c r="H116" s="35"/>
      <c r="I116" s="34">
        <v>160101</v>
      </c>
      <c r="J116" s="34" t="s">
        <v>6</v>
      </c>
      <c r="K116" s="34" t="s">
        <v>7</v>
      </c>
      <c r="L116" s="34" t="s">
        <v>8</v>
      </c>
      <c r="M116" s="34" t="s">
        <v>1431</v>
      </c>
      <c r="N116" s="34" t="s">
        <v>779</v>
      </c>
      <c r="O116" s="36">
        <v>78165182</v>
      </c>
      <c r="P116" s="34" t="s">
        <v>1432</v>
      </c>
      <c r="Q116" s="34" t="s">
        <v>1433</v>
      </c>
      <c r="R116" s="37">
        <v>41439</v>
      </c>
      <c r="S116" s="34" t="s">
        <v>780</v>
      </c>
      <c r="T116" s="34" t="s">
        <v>781</v>
      </c>
      <c r="U116" s="34" t="s">
        <v>806</v>
      </c>
      <c r="V116" s="34" t="s">
        <v>564</v>
      </c>
      <c r="W116" s="34">
        <v>10</v>
      </c>
      <c r="X116" s="34" t="s">
        <v>797</v>
      </c>
      <c r="Y116" s="34" t="s">
        <v>1434</v>
      </c>
      <c r="Z116" s="34" t="s">
        <v>6</v>
      </c>
      <c r="AA116" s="34" t="s">
        <v>7</v>
      </c>
      <c r="AB116" s="34" t="s">
        <v>24</v>
      </c>
      <c r="AC116" s="35"/>
      <c r="AD116" s="34" t="s">
        <v>783</v>
      </c>
      <c r="AE116" s="34" t="s">
        <v>884</v>
      </c>
      <c r="AF116" s="34" t="s">
        <v>784</v>
      </c>
      <c r="AG116" s="34">
        <v>979540</v>
      </c>
      <c r="AH116" s="37">
        <v>45300</v>
      </c>
      <c r="AI116" s="34" t="s">
        <v>562</v>
      </c>
      <c r="AJ116" s="34" t="s">
        <v>904</v>
      </c>
      <c r="AK116" s="34" t="s">
        <v>564</v>
      </c>
      <c r="AL116" s="34" t="s">
        <v>558</v>
      </c>
      <c r="AM116" s="34" t="s">
        <v>564</v>
      </c>
      <c r="AN116" s="34" t="s">
        <v>592</v>
      </c>
      <c r="AO116" s="37">
        <v>45300</v>
      </c>
      <c r="AP116" s="34" t="s">
        <v>577</v>
      </c>
      <c r="AQ116" s="34" t="s">
        <v>785</v>
      </c>
      <c r="AR116" s="34" t="s">
        <v>592</v>
      </c>
      <c r="AS116" s="34" t="s">
        <v>566</v>
      </c>
      <c r="AT116" s="34" t="s">
        <v>566</v>
      </c>
      <c r="AU116" s="34" t="s">
        <v>786</v>
      </c>
      <c r="AV116" s="34" t="s">
        <v>564</v>
      </c>
      <c r="AW116" s="34" t="s">
        <v>564</v>
      </c>
      <c r="AX116" s="34" t="s">
        <v>592</v>
      </c>
      <c r="AY116" s="34" t="s">
        <v>783</v>
      </c>
      <c r="AZ116" s="34" t="s">
        <v>592</v>
      </c>
      <c r="BA116" s="34" t="s">
        <v>787</v>
      </c>
      <c r="BB116" s="34" t="s">
        <v>812</v>
      </c>
      <c r="BC116" s="34" t="s">
        <v>592</v>
      </c>
      <c r="BD116" s="34" t="s">
        <v>564</v>
      </c>
      <c r="BE116" s="34" t="s">
        <v>592</v>
      </c>
      <c r="BF116" s="34" t="s">
        <v>564</v>
      </c>
      <c r="BG116" s="34" t="s">
        <v>592</v>
      </c>
      <c r="BH116" s="34" t="s">
        <v>592</v>
      </c>
      <c r="BI116" s="34" t="s">
        <v>592</v>
      </c>
      <c r="BJ116" s="34">
        <v>0</v>
      </c>
      <c r="BK116" s="37">
        <v>45296</v>
      </c>
      <c r="BL116" s="34" t="s">
        <v>809</v>
      </c>
      <c r="BM116" s="34" t="s">
        <v>799</v>
      </c>
      <c r="BN116" s="34" t="s">
        <v>807</v>
      </c>
      <c r="BO116" s="34" t="s">
        <v>592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4" t="s">
        <v>564</v>
      </c>
      <c r="BW116" s="37">
        <v>45243</v>
      </c>
      <c r="BX116" s="37">
        <v>45328</v>
      </c>
      <c r="BY116" s="34" t="s">
        <v>814</v>
      </c>
      <c r="BZ116" s="34" t="s">
        <v>1435</v>
      </c>
      <c r="CA116" s="34" t="s">
        <v>793</v>
      </c>
      <c r="CB116" s="34" t="s">
        <v>793</v>
      </c>
      <c r="CC116" s="34" t="s">
        <v>801</v>
      </c>
      <c r="CD116" s="34" t="s">
        <v>592</v>
      </c>
      <c r="CE116" s="34" t="s">
        <v>564</v>
      </c>
      <c r="CF116" s="34" t="s">
        <v>564</v>
      </c>
      <c r="CG116" s="34" t="s">
        <v>564</v>
      </c>
      <c r="CH116" s="34" t="s">
        <v>564</v>
      </c>
      <c r="CI116" s="34" t="s">
        <v>783</v>
      </c>
      <c r="CJ116" s="34" t="s">
        <v>966</v>
      </c>
      <c r="CK116" s="34" t="s">
        <v>811</v>
      </c>
      <c r="CL116" s="34" t="s">
        <v>564</v>
      </c>
      <c r="CM116" s="34" t="s">
        <v>808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</row>
    <row r="117" spans="1:173" ht="15" thickBot="1" x14ac:dyDescent="0.35">
      <c r="A117" s="34" t="s">
        <v>614</v>
      </c>
      <c r="B117" s="34" t="s">
        <v>6</v>
      </c>
      <c r="C117" s="34" t="s">
        <v>867</v>
      </c>
      <c r="D117" s="34" t="s">
        <v>868</v>
      </c>
      <c r="E117" s="34">
        <v>1</v>
      </c>
      <c r="F117" s="34" t="s">
        <v>869</v>
      </c>
      <c r="G117" s="34" t="s">
        <v>870</v>
      </c>
      <c r="H117" s="35"/>
      <c r="I117" s="34">
        <v>160101</v>
      </c>
      <c r="J117" s="34" t="s">
        <v>6</v>
      </c>
      <c r="K117" s="34" t="s">
        <v>7</v>
      </c>
      <c r="L117" s="34" t="s">
        <v>8</v>
      </c>
      <c r="M117" s="34" t="s">
        <v>1436</v>
      </c>
      <c r="N117" s="34" t="s">
        <v>779</v>
      </c>
      <c r="O117" s="36">
        <v>62476713</v>
      </c>
      <c r="P117" s="34" t="s">
        <v>1437</v>
      </c>
      <c r="Q117" s="34" t="s">
        <v>1438</v>
      </c>
      <c r="R117" s="37">
        <v>35931</v>
      </c>
      <c r="S117" s="34" t="s">
        <v>780</v>
      </c>
      <c r="T117" s="34" t="s">
        <v>781</v>
      </c>
      <c r="U117" s="34" t="s">
        <v>806</v>
      </c>
      <c r="V117" s="34" t="s">
        <v>564</v>
      </c>
      <c r="W117" s="34">
        <v>25</v>
      </c>
      <c r="X117" s="34" t="s">
        <v>797</v>
      </c>
      <c r="Y117" s="34" t="s">
        <v>1439</v>
      </c>
      <c r="Z117" s="34" t="s">
        <v>6</v>
      </c>
      <c r="AA117" s="34" t="s">
        <v>7</v>
      </c>
      <c r="AB117" s="34" t="s">
        <v>8</v>
      </c>
      <c r="AC117" s="35"/>
      <c r="AD117" s="34" t="s">
        <v>783</v>
      </c>
      <c r="AE117" s="34" t="s">
        <v>884</v>
      </c>
      <c r="AF117" s="34" t="s">
        <v>784</v>
      </c>
      <c r="AG117" s="34">
        <v>979823</v>
      </c>
      <c r="AH117" s="37">
        <v>45301</v>
      </c>
      <c r="AI117" s="34" t="s">
        <v>563</v>
      </c>
      <c r="AJ117" s="34" t="s">
        <v>564</v>
      </c>
      <c r="AK117" s="34" t="s">
        <v>564</v>
      </c>
      <c r="AL117" s="34" t="s">
        <v>558</v>
      </c>
      <c r="AM117" s="34" t="s">
        <v>564</v>
      </c>
      <c r="AN117" s="34" t="s">
        <v>564</v>
      </c>
      <c r="AO117" s="37">
        <v>45301</v>
      </c>
      <c r="AP117" s="34" t="s">
        <v>577</v>
      </c>
      <c r="AQ117" s="34" t="s">
        <v>785</v>
      </c>
      <c r="AR117" s="34" t="s">
        <v>592</v>
      </c>
      <c r="AS117" s="34" t="s">
        <v>566</v>
      </c>
      <c r="AT117" s="34" t="s">
        <v>566</v>
      </c>
      <c r="AU117" s="34" t="s">
        <v>786</v>
      </c>
      <c r="AV117" s="34" t="s">
        <v>564</v>
      </c>
      <c r="AW117" s="34" t="s">
        <v>564</v>
      </c>
      <c r="AX117" s="34" t="s">
        <v>592</v>
      </c>
      <c r="AY117" s="34" t="s">
        <v>783</v>
      </c>
      <c r="AZ117" s="34" t="s">
        <v>592</v>
      </c>
      <c r="BA117" s="34" t="s">
        <v>787</v>
      </c>
      <c r="BB117" s="34" t="s">
        <v>812</v>
      </c>
      <c r="BC117" s="34" t="s">
        <v>592</v>
      </c>
      <c r="BD117" s="34" t="s">
        <v>564</v>
      </c>
      <c r="BE117" s="34" t="s">
        <v>564</v>
      </c>
      <c r="BF117" s="34" t="s">
        <v>564</v>
      </c>
      <c r="BG117" s="34" t="s">
        <v>592</v>
      </c>
      <c r="BH117" s="34" t="s">
        <v>592</v>
      </c>
      <c r="BI117" s="34" t="s">
        <v>592</v>
      </c>
      <c r="BJ117" s="34">
        <v>0</v>
      </c>
      <c r="BK117" s="37">
        <v>45300</v>
      </c>
      <c r="BL117" s="34" t="s">
        <v>789</v>
      </c>
      <c r="BM117" s="34" t="s">
        <v>799</v>
      </c>
      <c r="BN117" s="34" t="s">
        <v>830</v>
      </c>
      <c r="BO117" s="34" t="s">
        <v>592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4" t="s">
        <v>564</v>
      </c>
      <c r="BW117" s="37">
        <v>45211</v>
      </c>
      <c r="BX117" s="37">
        <v>45306</v>
      </c>
      <c r="BY117" s="34" t="s">
        <v>792</v>
      </c>
      <c r="BZ117" s="34" t="s">
        <v>564</v>
      </c>
      <c r="CA117" s="34" t="s">
        <v>793</v>
      </c>
      <c r="CB117" s="34" t="s">
        <v>793</v>
      </c>
      <c r="CC117" s="34" t="s">
        <v>801</v>
      </c>
      <c r="CD117" s="34" t="s">
        <v>592</v>
      </c>
      <c r="CE117" s="34" t="s">
        <v>564</v>
      </c>
      <c r="CF117" s="34" t="s">
        <v>564</v>
      </c>
      <c r="CG117" s="34" t="s">
        <v>564</v>
      </c>
      <c r="CH117" s="34" t="s">
        <v>564</v>
      </c>
      <c r="CI117" s="34" t="s">
        <v>592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 t="s">
        <v>564</v>
      </c>
      <c r="DY117" s="34" t="s">
        <v>564</v>
      </c>
      <c r="DZ117" s="34" t="s">
        <v>564</v>
      </c>
      <c r="EA117" s="34" t="s">
        <v>564</v>
      </c>
      <c r="EB117" s="34" t="s">
        <v>564</v>
      </c>
      <c r="EC117" s="34" t="s">
        <v>564</v>
      </c>
      <c r="ED117" s="34" t="s">
        <v>564</v>
      </c>
      <c r="EE117" s="34" t="s">
        <v>564</v>
      </c>
      <c r="EF117" s="34" t="s">
        <v>564</v>
      </c>
      <c r="EG117" s="34" t="s">
        <v>564</v>
      </c>
      <c r="EH117" s="34" t="s">
        <v>564</v>
      </c>
      <c r="EI117" s="34" t="s">
        <v>564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</row>
    <row r="118" spans="1:173" ht="28.2" thickBot="1" x14ac:dyDescent="0.35">
      <c r="A118" s="34" t="s">
        <v>614</v>
      </c>
      <c r="B118" s="34" t="s">
        <v>6</v>
      </c>
      <c r="C118" s="34" t="s">
        <v>867</v>
      </c>
      <c r="D118" s="34" t="s">
        <v>868</v>
      </c>
      <c r="E118" s="34">
        <v>1</v>
      </c>
      <c r="F118" s="34" t="s">
        <v>869</v>
      </c>
      <c r="G118" s="34" t="s">
        <v>870</v>
      </c>
      <c r="H118" s="35"/>
      <c r="I118" s="34">
        <v>160101</v>
      </c>
      <c r="J118" s="34" t="s">
        <v>6</v>
      </c>
      <c r="K118" s="34" t="s">
        <v>7</v>
      </c>
      <c r="L118" s="34" t="s">
        <v>8</v>
      </c>
      <c r="M118" s="34" t="s">
        <v>1440</v>
      </c>
      <c r="N118" s="34" t="s">
        <v>779</v>
      </c>
      <c r="O118" s="36">
        <v>5248801</v>
      </c>
      <c r="P118" s="34" t="s">
        <v>901</v>
      </c>
      <c r="Q118" s="34" t="s">
        <v>938</v>
      </c>
      <c r="R118" s="37">
        <v>16807</v>
      </c>
      <c r="S118" s="34" t="s">
        <v>780</v>
      </c>
      <c r="T118" s="34" t="s">
        <v>781</v>
      </c>
      <c r="U118" s="34" t="s">
        <v>806</v>
      </c>
      <c r="V118" s="34" t="s">
        <v>564</v>
      </c>
      <c r="W118" s="34">
        <v>78</v>
      </c>
      <c r="X118" s="34" t="s">
        <v>782</v>
      </c>
      <c r="Y118" s="34" t="s">
        <v>1441</v>
      </c>
      <c r="Z118" s="34" t="s">
        <v>6</v>
      </c>
      <c r="AA118" s="34" t="s">
        <v>7</v>
      </c>
      <c r="AB118" s="34" t="s">
        <v>24</v>
      </c>
      <c r="AC118" s="35"/>
      <c r="AD118" s="34" t="s">
        <v>783</v>
      </c>
      <c r="AE118" s="35"/>
      <c r="AF118" s="34" t="s">
        <v>784</v>
      </c>
      <c r="AG118" s="34">
        <v>980330</v>
      </c>
      <c r="AH118" s="37">
        <v>45311</v>
      </c>
      <c r="AI118" s="34" t="s">
        <v>563</v>
      </c>
      <c r="AJ118" s="34" t="s">
        <v>564</v>
      </c>
      <c r="AK118" s="34" t="s">
        <v>564</v>
      </c>
      <c r="AL118" s="34" t="s">
        <v>558</v>
      </c>
      <c r="AM118" s="34" t="s">
        <v>564</v>
      </c>
      <c r="AN118" s="34" t="s">
        <v>564</v>
      </c>
      <c r="AO118" s="37">
        <v>45311</v>
      </c>
      <c r="AP118" s="34" t="s">
        <v>577</v>
      </c>
      <c r="AQ118" s="34" t="s">
        <v>785</v>
      </c>
      <c r="AR118" s="34" t="s">
        <v>592</v>
      </c>
      <c r="AS118" s="34" t="s">
        <v>566</v>
      </c>
      <c r="AT118" s="34" t="s">
        <v>566</v>
      </c>
      <c r="AU118" s="34" t="s">
        <v>786</v>
      </c>
      <c r="AV118" s="34" t="s">
        <v>564</v>
      </c>
      <c r="AW118" s="34" t="s">
        <v>564</v>
      </c>
      <c r="AX118" s="34" t="s">
        <v>592</v>
      </c>
      <c r="AY118" s="34" t="s">
        <v>783</v>
      </c>
      <c r="AZ118" s="34" t="s">
        <v>592</v>
      </c>
      <c r="BA118" s="34" t="s">
        <v>787</v>
      </c>
      <c r="BB118" s="34" t="s">
        <v>812</v>
      </c>
      <c r="BC118" s="34" t="s">
        <v>592</v>
      </c>
      <c r="BD118" s="34" t="s">
        <v>564</v>
      </c>
      <c r="BE118" s="34" t="s">
        <v>564</v>
      </c>
      <c r="BF118" s="34" t="s">
        <v>592</v>
      </c>
      <c r="BG118" s="34" t="s">
        <v>592</v>
      </c>
      <c r="BH118" s="34" t="s">
        <v>592</v>
      </c>
      <c r="BI118" s="34" t="s">
        <v>592</v>
      </c>
      <c r="BJ118" s="34">
        <v>0</v>
      </c>
      <c r="BK118" s="37">
        <v>45310</v>
      </c>
      <c r="BL118" s="34" t="s">
        <v>809</v>
      </c>
      <c r="BM118" s="34" t="s">
        <v>799</v>
      </c>
      <c r="BN118" s="34" t="s">
        <v>826</v>
      </c>
      <c r="BO118" s="34" t="s">
        <v>592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4" t="s">
        <v>564</v>
      </c>
      <c r="BW118" s="37">
        <v>45207</v>
      </c>
      <c r="BX118" s="37">
        <v>45320</v>
      </c>
      <c r="BY118" s="34" t="s">
        <v>927</v>
      </c>
      <c r="BZ118" s="34" t="s">
        <v>564</v>
      </c>
      <c r="CA118" s="34" t="s">
        <v>793</v>
      </c>
      <c r="CB118" s="34" t="s">
        <v>793</v>
      </c>
      <c r="CC118" s="34" t="s">
        <v>801</v>
      </c>
      <c r="CD118" s="34" t="s">
        <v>592</v>
      </c>
      <c r="CE118" s="34" t="s">
        <v>564</v>
      </c>
      <c r="CF118" s="34" t="s">
        <v>564</v>
      </c>
      <c r="CG118" s="34" t="s">
        <v>564</v>
      </c>
      <c r="CH118" s="34" t="s">
        <v>564</v>
      </c>
      <c r="CI118" s="34" t="s">
        <v>592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4" t="s">
        <v>564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4" t="s">
        <v>564</v>
      </c>
      <c r="DU118" s="34" t="s">
        <v>564</v>
      </c>
      <c r="DV118" s="34" t="s">
        <v>564</v>
      </c>
      <c r="DW118" s="34" t="s">
        <v>564</v>
      </c>
      <c r="DX118" s="34" t="s">
        <v>564</v>
      </c>
      <c r="DY118" s="34" t="s">
        <v>564</v>
      </c>
      <c r="DZ118" s="34" t="s">
        <v>564</v>
      </c>
      <c r="EA118" s="34" t="s">
        <v>564</v>
      </c>
      <c r="EB118" s="34" t="s">
        <v>592</v>
      </c>
      <c r="EC118" s="34" t="s">
        <v>564</v>
      </c>
      <c r="ED118" s="34" t="s">
        <v>553</v>
      </c>
      <c r="EE118" s="34" t="s">
        <v>564</v>
      </c>
      <c r="EF118" s="34">
        <v>7</v>
      </c>
      <c r="EG118" s="37">
        <v>45317</v>
      </c>
      <c r="EH118" s="34" t="s">
        <v>564</v>
      </c>
      <c r="EI118" s="34" t="s">
        <v>1442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</row>
    <row r="119" spans="1:173" ht="28.2" thickBot="1" x14ac:dyDescent="0.35">
      <c r="A119" s="34" t="s">
        <v>614</v>
      </c>
      <c r="B119" s="34" t="s">
        <v>6</v>
      </c>
      <c r="C119" s="34" t="s">
        <v>867</v>
      </c>
      <c r="D119" s="34" t="s">
        <v>868</v>
      </c>
      <c r="E119" s="34">
        <v>3</v>
      </c>
      <c r="F119" s="34" t="s">
        <v>871</v>
      </c>
      <c r="G119" s="34" t="s">
        <v>872</v>
      </c>
      <c r="H119" s="35"/>
      <c r="I119" s="34">
        <v>160108</v>
      </c>
      <c r="J119" s="34" t="s">
        <v>6</v>
      </c>
      <c r="K119" s="34" t="s">
        <v>7</v>
      </c>
      <c r="L119" s="34" t="s">
        <v>28</v>
      </c>
      <c r="M119" s="34" t="s">
        <v>1443</v>
      </c>
      <c r="N119" s="34" t="s">
        <v>779</v>
      </c>
      <c r="O119" s="36">
        <v>40095168</v>
      </c>
      <c r="P119" s="34" t="s">
        <v>1444</v>
      </c>
      <c r="Q119" s="34" t="s">
        <v>1445</v>
      </c>
      <c r="R119" s="37">
        <v>28916</v>
      </c>
      <c r="S119" s="34" t="s">
        <v>780</v>
      </c>
      <c r="T119" s="34" t="s">
        <v>781</v>
      </c>
      <c r="U119" s="34" t="s">
        <v>806</v>
      </c>
      <c r="V119" s="34" t="s">
        <v>564</v>
      </c>
      <c r="W119" s="34">
        <v>44</v>
      </c>
      <c r="X119" s="34" t="s">
        <v>782</v>
      </c>
      <c r="Y119" s="34" t="s">
        <v>1446</v>
      </c>
      <c r="Z119" s="34" t="s">
        <v>6</v>
      </c>
      <c r="AA119" s="34" t="s">
        <v>7</v>
      </c>
      <c r="AB119" s="34" t="s">
        <v>24</v>
      </c>
      <c r="AC119" s="35"/>
      <c r="AD119" s="34" t="s">
        <v>783</v>
      </c>
      <c r="AE119" s="34" t="s">
        <v>884</v>
      </c>
      <c r="AF119" s="34" t="s">
        <v>784</v>
      </c>
      <c r="AG119" s="34">
        <v>36637</v>
      </c>
      <c r="AH119" s="37">
        <v>45309</v>
      </c>
      <c r="AI119" s="34" t="s">
        <v>563</v>
      </c>
      <c r="AJ119" s="34" t="s">
        <v>564</v>
      </c>
      <c r="AK119" s="34" t="s">
        <v>564</v>
      </c>
      <c r="AL119" s="34" t="s">
        <v>558</v>
      </c>
      <c r="AM119" s="34" t="s">
        <v>564</v>
      </c>
      <c r="AN119" s="34" t="s">
        <v>564</v>
      </c>
      <c r="AO119" s="37">
        <v>45309</v>
      </c>
      <c r="AP119" s="34" t="s">
        <v>577</v>
      </c>
      <c r="AQ119" s="34" t="s">
        <v>785</v>
      </c>
      <c r="AR119" s="34" t="s">
        <v>592</v>
      </c>
      <c r="AS119" s="34" t="s">
        <v>566</v>
      </c>
      <c r="AT119" s="34" t="s">
        <v>566</v>
      </c>
      <c r="AU119" s="34" t="s">
        <v>786</v>
      </c>
      <c r="AV119" s="34" t="s">
        <v>564</v>
      </c>
      <c r="AW119" s="34" t="s">
        <v>564</v>
      </c>
      <c r="AX119" s="34" t="s">
        <v>592</v>
      </c>
      <c r="AY119" s="34" t="s">
        <v>783</v>
      </c>
      <c r="AZ119" s="34" t="s">
        <v>592</v>
      </c>
      <c r="BA119" s="34" t="s">
        <v>787</v>
      </c>
      <c r="BB119" s="34" t="s">
        <v>788</v>
      </c>
      <c r="BC119" s="34" t="s">
        <v>592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 t="s">
        <v>592</v>
      </c>
      <c r="BJ119" s="34">
        <v>0</v>
      </c>
      <c r="BK119" s="37">
        <v>45304</v>
      </c>
      <c r="BL119" s="34" t="s">
        <v>802</v>
      </c>
      <c r="BM119" s="34" t="s">
        <v>799</v>
      </c>
      <c r="BN119" s="34" t="s">
        <v>564</v>
      </c>
      <c r="BO119" s="34" t="s">
        <v>564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4" t="s">
        <v>564</v>
      </c>
      <c r="BW119" s="34" t="s">
        <v>564</v>
      </c>
      <c r="BX119" s="34" t="s">
        <v>564</v>
      </c>
      <c r="BY119" s="34" t="s">
        <v>564</v>
      </c>
      <c r="BZ119" s="34" t="s">
        <v>564</v>
      </c>
      <c r="CA119" s="34" t="s">
        <v>564</v>
      </c>
      <c r="CB119" s="34" t="s">
        <v>564</v>
      </c>
      <c r="CC119" s="34" t="s">
        <v>564</v>
      </c>
      <c r="CD119" s="34" t="s">
        <v>564</v>
      </c>
      <c r="CE119" s="34" t="s">
        <v>564</v>
      </c>
      <c r="CF119" s="34" t="s">
        <v>564</v>
      </c>
      <c r="CG119" s="34" t="s">
        <v>564</v>
      </c>
      <c r="CH119" s="34" t="s">
        <v>564</v>
      </c>
      <c r="CI119" s="34" t="s">
        <v>564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564</v>
      </c>
      <c r="EC119" s="34" t="s">
        <v>564</v>
      </c>
      <c r="ED119" s="34" t="s">
        <v>564</v>
      </c>
      <c r="EE119" s="34" t="s">
        <v>564</v>
      </c>
      <c r="EF119" s="34" t="s">
        <v>564</v>
      </c>
      <c r="EG119" s="34" t="s">
        <v>564</v>
      </c>
      <c r="EH119" s="34" t="s">
        <v>564</v>
      </c>
      <c r="EI119" s="34" t="s">
        <v>564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</row>
    <row r="120" spans="1:173" ht="28.2" thickBot="1" x14ac:dyDescent="0.35">
      <c r="A120" s="34" t="s">
        <v>614</v>
      </c>
      <c r="B120" s="34" t="s">
        <v>6</v>
      </c>
      <c r="C120" s="34" t="s">
        <v>107</v>
      </c>
      <c r="D120" s="34" t="s">
        <v>160</v>
      </c>
      <c r="E120" s="34">
        <v>291</v>
      </c>
      <c r="F120" s="34" t="s">
        <v>778</v>
      </c>
      <c r="G120" s="34" t="s">
        <v>285</v>
      </c>
      <c r="H120" s="35"/>
      <c r="I120" s="34">
        <v>160403</v>
      </c>
      <c r="J120" s="34" t="s">
        <v>6</v>
      </c>
      <c r="K120" s="34" t="s">
        <v>109</v>
      </c>
      <c r="L120" s="34" t="s">
        <v>164</v>
      </c>
      <c r="M120" s="34" t="s">
        <v>1447</v>
      </c>
      <c r="N120" s="34" t="s">
        <v>779</v>
      </c>
      <c r="O120" s="36">
        <v>48831715</v>
      </c>
      <c r="P120" s="34" t="s">
        <v>967</v>
      </c>
      <c r="Q120" s="34" t="s">
        <v>1448</v>
      </c>
      <c r="R120" s="37">
        <v>35080</v>
      </c>
      <c r="S120" s="34" t="s">
        <v>780</v>
      </c>
      <c r="T120" s="34" t="s">
        <v>781</v>
      </c>
      <c r="U120" s="34" t="s">
        <v>806</v>
      </c>
      <c r="V120" s="34" t="s">
        <v>564</v>
      </c>
      <c r="W120" s="34">
        <v>27</v>
      </c>
      <c r="X120" s="34" t="s">
        <v>782</v>
      </c>
      <c r="Y120" s="34" t="s">
        <v>1449</v>
      </c>
      <c r="Z120" s="34" t="s">
        <v>6</v>
      </c>
      <c r="AA120" s="34" t="s">
        <v>109</v>
      </c>
      <c r="AB120" s="34" t="s">
        <v>164</v>
      </c>
      <c r="AC120" s="35"/>
      <c r="AD120" s="34" t="s">
        <v>783</v>
      </c>
      <c r="AE120" s="35"/>
      <c r="AF120" s="34" t="s">
        <v>784</v>
      </c>
      <c r="AG120" s="34">
        <v>48831715</v>
      </c>
      <c r="AH120" s="37">
        <v>45297</v>
      </c>
      <c r="AI120" s="34" t="s">
        <v>563</v>
      </c>
      <c r="AJ120" s="34" t="s">
        <v>564</v>
      </c>
      <c r="AK120" s="34" t="s">
        <v>564</v>
      </c>
      <c r="AL120" s="34" t="s">
        <v>558</v>
      </c>
      <c r="AM120" s="34" t="s">
        <v>564</v>
      </c>
      <c r="AN120" s="34" t="s">
        <v>564</v>
      </c>
      <c r="AO120" s="37">
        <v>45297</v>
      </c>
      <c r="AP120" s="34" t="s">
        <v>577</v>
      </c>
      <c r="AQ120" s="34" t="s">
        <v>785</v>
      </c>
      <c r="AR120" s="34" t="s">
        <v>592</v>
      </c>
      <c r="AS120" s="34" t="s">
        <v>566</v>
      </c>
      <c r="AT120" s="34" t="s">
        <v>566</v>
      </c>
      <c r="AU120" s="34" t="s">
        <v>786</v>
      </c>
      <c r="AV120" s="34" t="s">
        <v>564</v>
      </c>
      <c r="AW120" s="34" t="s">
        <v>564</v>
      </c>
      <c r="AX120" s="34" t="s">
        <v>592</v>
      </c>
      <c r="AY120" s="34" t="s">
        <v>783</v>
      </c>
      <c r="AZ120" s="34" t="s">
        <v>592</v>
      </c>
      <c r="BA120" s="34" t="s">
        <v>787</v>
      </c>
      <c r="BB120" s="34" t="s">
        <v>812</v>
      </c>
      <c r="BC120" s="34" t="s">
        <v>592</v>
      </c>
      <c r="BD120" s="34" t="s">
        <v>564</v>
      </c>
      <c r="BE120" s="34" t="s">
        <v>564</v>
      </c>
      <c r="BF120" s="34" t="s">
        <v>592</v>
      </c>
      <c r="BG120" s="34" t="s">
        <v>592</v>
      </c>
      <c r="BH120" s="34" t="s">
        <v>592</v>
      </c>
      <c r="BI120" s="34" t="s">
        <v>592</v>
      </c>
      <c r="BJ120" s="34">
        <v>0</v>
      </c>
      <c r="BK120" s="37">
        <v>45297</v>
      </c>
      <c r="BL120" s="34" t="s">
        <v>798</v>
      </c>
      <c r="BM120" s="34" t="s">
        <v>790</v>
      </c>
      <c r="BN120" s="34" t="s">
        <v>846</v>
      </c>
      <c r="BO120" s="34" t="s">
        <v>592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4" t="s">
        <v>564</v>
      </c>
      <c r="BW120" s="37">
        <v>45292</v>
      </c>
      <c r="BX120" s="37">
        <v>45314</v>
      </c>
      <c r="BY120" s="34" t="s">
        <v>792</v>
      </c>
      <c r="BZ120" s="34" t="s">
        <v>564</v>
      </c>
      <c r="CA120" s="34" t="s">
        <v>793</v>
      </c>
      <c r="CB120" s="34" t="s">
        <v>793</v>
      </c>
      <c r="CC120" s="34" t="s">
        <v>801</v>
      </c>
      <c r="CD120" s="34" t="s">
        <v>592</v>
      </c>
      <c r="CE120" s="34" t="s">
        <v>564</v>
      </c>
      <c r="CF120" s="34" t="s">
        <v>564</v>
      </c>
      <c r="CG120" s="34" t="s">
        <v>564</v>
      </c>
      <c r="CH120" s="34" t="s">
        <v>564</v>
      </c>
      <c r="CI120" s="34" t="s">
        <v>592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4" t="s">
        <v>564</v>
      </c>
      <c r="DV120" s="34" t="s">
        <v>564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</row>
    <row r="121" spans="1:173" ht="28.2" thickBot="1" x14ac:dyDescent="0.35">
      <c r="A121" s="34" t="s">
        <v>614</v>
      </c>
      <c r="B121" s="34" t="s">
        <v>6</v>
      </c>
      <c r="C121" s="34" t="s">
        <v>107</v>
      </c>
      <c r="D121" s="34" t="s">
        <v>161</v>
      </c>
      <c r="E121" s="34">
        <v>124</v>
      </c>
      <c r="F121" s="34" t="s">
        <v>796</v>
      </c>
      <c r="G121" s="34" t="s">
        <v>162</v>
      </c>
      <c r="H121" s="35"/>
      <c r="I121" s="34">
        <v>160404</v>
      </c>
      <c r="J121" s="34" t="s">
        <v>6</v>
      </c>
      <c r="K121" s="34" t="s">
        <v>109</v>
      </c>
      <c r="L121" s="34" t="s">
        <v>161</v>
      </c>
      <c r="M121" s="34" t="s">
        <v>1450</v>
      </c>
      <c r="N121" s="34" t="s">
        <v>779</v>
      </c>
      <c r="O121" s="36">
        <v>62537272</v>
      </c>
      <c r="P121" s="34" t="s">
        <v>1451</v>
      </c>
      <c r="Q121" s="34" t="s">
        <v>1452</v>
      </c>
      <c r="R121" s="37">
        <v>38985</v>
      </c>
      <c r="S121" s="34" t="s">
        <v>780</v>
      </c>
      <c r="T121" s="34" t="s">
        <v>781</v>
      </c>
      <c r="U121" s="34" t="s">
        <v>806</v>
      </c>
      <c r="V121" s="34" t="s">
        <v>564</v>
      </c>
      <c r="W121" s="34">
        <v>17</v>
      </c>
      <c r="X121" s="34" t="s">
        <v>797</v>
      </c>
      <c r="Y121" s="34" t="s">
        <v>1453</v>
      </c>
      <c r="Z121" s="34" t="s">
        <v>6</v>
      </c>
      <c r="AA121" s="34" t="s">
        <v>109</v>
      </c>
      <c r="AB121" s="34" t="s">
        <v>161</v>
      </c>
      <c r="AC121" s="35"/>
      <c r="AD121" s="34" t="s">
        <v>783</v>
      </c>
      <c r="AE121" s="34" t="s">
        <v>878</v>
      </c>
      <c r="AF121" s="34" t="s">
        <v>784</v>
      </c>
      <c r="AG121" s="34">
        <v>262537272</v>
      </c>
      <c r="AH121" s="37">
        <v>45303</v>
      </c>
      <c r="AI121" s="34" t="s">
        <v>563</v>
      </c>
      <c r="AJ121" s="34" t="s">
        <v>564</v>
      </c>
      <c r="AK121" s="34" t="s">
        <v>564</v>
      </c>
      <c r="AL121" s="34" t="s">
        <v>558</v>
      </c>
      <c r="AM121" s="34" t="s">
        <v>564</v>
      </c>
      <c r="AN121" s="34" t="s">
        <v>564</v>
      </c>
      <c r="AO121" s="37">
        <v>45303</v>
      </c>
      <c r="AP121" s="34" t="s">
        <v>577</v>
      </c>
      <c r="AQ121" s="34" t="s">
        <v>785</v>
      </c>
      <c r="AR121" s="34" t="s">
        <v>592</v>
      </c>
      <c r="AS121" s="34" t="s">
        <v>566</v>
      </c>
      <c r="AT121" s="34" t="s">
        <v>566</v>
      </c>
      <c r="AU121" s="34" t="s">
        <v>786</v>
      </c>
      <c r="AV121" s="34" t="s">
        <v>564</v>
      </c>
      <c r="AW121" s="34" t="s">
        <v>564</v>
      </c>
      <c r="AX121" s="34" t="s">
        <v>592</v>
      </c>
      <c r="AY121" s="34" t="s">
        <v>783</v>
      </c>
      <c r="AZ121" s="34" t="s">
        <v>592</v>
      </c>
      <c r="BA121" s="34" t="s">
        <v>787</v>
      </c>
      <c r="BB121" s="34" t="s">
        <v>812</v>
      </c>
      <c r="BC121" s="34" t="s">
        <v>592</v>
      </c>
      <c r="BD121" s="34" t="s">
        <v>564</v>
      </c>
      <c r="BE121" s="34" t="s">
        <v>564</v>
      </c>
      <c r="BF121" s="34" t="s">
        <v>564</v>
      </c>
      <c r="BG121" s="34" t="s">
        <v>592</v>
      </c>
      <c r="BH121" s="34" t="s">
        <v>592</v>
      </c>
      <c r="BI121" s="34" t="s">
        <v>592</v>
      </c>
      <c r="BJ121" s="34">
        <v>0</v>
      </c>
      <c r="BK121" s="37">
        <v>45301</v>
      </c>
      <c r="BL121" s="34" t="s">
        <v>809</v>
      </c>
      <c r="BM121" s="34" t="s">
        <v>790</v>
      </c>
      <c r="BN121" s="34" t="s">
        <v>807</v>
      </c>
      <c r="BO121" s="34" t="s">
        <v>592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4" t="s">
        <v>564</v>
      </c>
      <c r="BW121" s="37">
        <v>45242</v>
      </c>
      <c r="BX121" s="37">
        <v>45306</v>
      </c>
      <c r="BY121" s="34" t="s">
        <v>810</v>
      </c>
      <c r="BZ121" s="34" t="s">
        <v>564</v>
      </c>
      <c r="CA121" s="34" t="s">
        <v>793</v>
      </c>
      <c r="CB121" s="34" t="s">
        <v>793</v>
      </c>
      <c r="CC121" s="34" t="s">
        <v>801</v>
      </c>
      <c r="CD121" s="34" t="s">
        <v>592</v>
      </c>
      <c r="CE121" s="34" t="s">
        <v>564</v>
      </c>
      <c r="CF121" s="34" t="s">
        <v>564</v>
      </c>
      <c r="CG121" s="34" t="s">
        <v>564</v>
      </c>
      <c r="CH121" s="34" t="s">
        <v>564</v>
      </c>
      <c r="CI121" s="34" t="s">
        <v>783</v>
      </c>
      <c r="CJ121" s="34" t="s">
        <v>1454</v>
      </c>
      <c r="CK121" s="34" t="s">
        <v>811</v>
      </c>
      <c r="CL121" s="34" t="s">
        <v>1455</v>
      </c>
      <c r="CM121" s="34" t="s">
        <v>808</v>
      </c>
      <c r="CN121" s="34" t="s">
        <v>564</v>
      </c>
      <c r="CO121" s="34" t="s">
        <v>564</v>
      </c>
      <c r="CP121" s="34" t="s">
        <v>564</v>
      </c>
      <c r="CQ121" s="34" t="s">
        <v>564</v>
      </c>
      <c r="CR121" s="34" t="s">
        <v>564</v>
      </c>
      <c r="CS121" s="34" t="s">
        <v>564</v>
      </c>
      <c r="CT121" s="34" t="s">
        <v>564</v>
      </c>
      <c r="CU121" s="34" t="s">
        <v>564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4" t="s">
        <v>564</v>
      </c>
      <c r="DV121" s="34" t="s">
        <v>564</v>
      </c>
      <c r="DW121" s="34" t="s">
        <v>564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</row>
    <row r="122" spans="1:173" ht="15" thickBot="1" x14ac:dyDescent="0.35">
      <c r="A122" s="34" t="s">
        <v>614</v>
      </c>
      <c r="B122" s="34" t="s">
        <v>6</v>
      </c>
      <c r="C122" s="34" t="s">
        <v>79</v>
      </c>
      <c r="D122" s="34" t="s">
        <v>79</v>
      </c>
      <c r="E122" s="34">
        <v>136</v>
      </c>
      <c r="F122" s="34" t="s">
        <v>778</v>
      </c>
      <c r="G122" s="34" t="s">
        <v>179</v>
      </c>
      <c r="H122" s="35"/>
      <c r="I122" s="34">
        <v>160510</v>
      </c>
      <c r="J122" s="34" t="s">
        <v>6</v>
      </c>
      <c r="K122" s="34" t="s">
        <v>79</v>
      </c>
      <c r="L122" s="34" t="s">
        <v>180</v>
      </c>
      <c r="M122" s="34" t="s">
        <v>1456</v>
      </c>
      <c r="N122" s="34" t="s">
        <v>779</v>
      </c>
      <c r="O122" s="36">
        <v>71139357</v>
      </c>
      <c r="P122" s="34" t="s">
        <v>1457</v>
      </c>
      <c r="Q122" s="34" t="s">
        <v>1458</v>
      </c>
      <c r="R122" s="37">
        <v>35091</v>
      </c>
      <c r="S122" s="34" t="s">
        <v>780</v>
      </c>
      <c r="T122" s="34" t="s">
        <v>781</v>
      </c>
      <c r="U122" s="34" t="s">
        <v>806</v>
      </c>
      <c r="V122" s="34" t="s">
        <v>564</v>
      </c>
      <c r="W122" s="34">
        <v>28</v>
      </c>
      <c r="X122" s="34" t="s">
        <v>782</v>
      </c>
      <c r="Y122" s="34" t="s">
        <v>1459</v>
      </c>
      <c r="Z122" s="34" t="s">
        <v>6</v>
      </c>
      <c r="AA122" s="34" t="s">
        <v>79</v>
      </c>
      <c r="AB122" s="34" t="s">
        <v>180</v>
      </c>
      <c r="AC122" s="35"/>
      <c r="AD122" s="34" t="s">
        <v>783</v>
      </c>
      <c r="AE122" s="35"/>
      <c r="AF122" s="34" t="s">
        <v>784</v>
      </c>
      <c r="AG122" s="34">
        <v>1341</v>
      </c>
      <c r="AH122" s="37">
        <v>45320</v>
      </c>
      <c r="AI122" s="34" t="s">
        <v>563</v>
      </c>
      <c r="AJ122" s="34" t="s">
        <v>564</v>
      </c>
      <c r="AK122" s="34" t="s">
        <v>564</v>
      </c>
      <c r="AL122" s="34" t="s">
        <v>558</v>
      </c>
      <c r="AM122" s="34" t="s">
        <v>564</v>
      </c>
      <c r="AN122" s="34" t="s">
        <v>564</v>
      </c>
      <c r="AO122" s="37">
        <v>45321</v>
      </c>
      <c r="AP122" s="34" t="s">
        <v>577</v>
      </c>
      <c r="AQ122" s="34" t="s">
        <v>785</v>
      </c>
      <c r="AR122" s="34" t="s">
        <v>592</v>
      </c>
      <c r="AS122" s="34" t="s">
        <v>566</v>
      </c>
      <c r="AT122" s="34" t="s">
        <v>566</v>
      </c>
      <c r="AU122" s="34" t="s">
        <v>786</v>
      </c>
      <c r="AV122" s="34" t="s">
        <v>564</v>
      </c>
      <c r="AW122" s="34" t="s">
        <v>564</v>
      </c>
      <c r="AX122" s="34" t="s">
        <v>592</v>
      </c>
      <c r="AY122" s="34" t="s">
        <v>783</v>
      </c>
      <c r="AZ122" s="34" t="s">
        <v>592</v>
      </c>
      <c r="BA122" s="34" t="s">
        <v>787</v>
      </c>
      <c r="BB122" s="34" t="s">
        <v>812</v>
      </c>
      <c r="BC122" s="34" t="s">
        <v>592</v>
      </c>
      <c r="BD122" s="34" t="s">
        <v>564</v>
      </c>
      <c r="BE122" s="34" t="s">
        <v>564</v>
      </c>
      <c r="BF122" s="34" t="s">
        <v>592</v>
      </c>
      <c r="BG122" s="34" t="s">
        <v>592</v>
      </c>
      <c r="BH122" s="34" t="s">
        <v>592</v>
      </c>
      <c r="BI122" s="34" t="s">
        <v>592</v>
      </c>
      <c r="BJ122" s="34">
        <v>0</v>
      </c>
      <c r="BK122" s="37">
        <v>45320</v>
      </c>
      <c r="BL122" s="34" t="s">
        <v>789</v>
      </c>
      <c r="BM122" s="34" t="s">
        <v>790</v>
      </c>
      <c r="BN122" s="34" t="s">
        <v>826</v>
      </c>
      <c r="BO122" s="34" t="s">
        <v>592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4" t="s">
        <v>564</v>
      </c>
      <c r="BW122" s="37">
        <v>45309</v>
      </c>
      <c r="BX122" s="37">
        <v>45323</v>
      </c>
      <c r="BY122" s="34" t="s">
        <v>792</v>
      </c>
      <c r="BZ122" s="34" t="s">
        <v>564</v>
      </c>
      <c r="CA122" s="34" t="s">
        <v>793</v>
      </c>
      <c r="CB122" s="34" t="s">
        <v>793</v>
      </c>
      <c r="CC122" s="34" t="s">
        <v>801</v>
      </c>
      <c r="CD122" s="34" t="s">
        <v>592</v>
      </c>
      <c r="CE122" s="34" t="s">
        <v>564</v>
      </c>
      <c r="CF122" s="34" t="s">
        <v>564</v>
      </c>
      <c r="CG122" s="34" t="s">
        <v>564</v>
      </c>
      <c r="CH122" s="34" t="s">
        <v>564</v>
      </c>
      <c r="CI122" s="34" t="s">
        <v>592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4" t="s">
        <v>564</v>
      </c>
      <c r="DV122" s="34" t="s">
        <v>564</v>
      </c>
      <c r="DW122" s="34" t="s">
        <v>564</v>
      </c>
      <c r="DX122" s="34" t="s">
        <v>564</v>
      </c>
      <c r="DY122" s="34" t="s">
        <v>564</v>
      </c>
      <c r="DZ122" s="34" t="s">
        <v>564</v>
      </c>
      <c r="EA122" s="34" t="s">
        <v>564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</row>
    <row r="123" spans="1:173" ht="15" thickBot="1" x14ac:dyDescent="0.35">
      <c r="A123" s="34" t="s">
        <v>614</v>
      </c>
      <c r="B123" s="34" t="s">
        <v>6</v>
      </c>
      <c r="C123" s="34" t="s">
        <v>79</v>
      </c>
      <c r="D123" s="34" t="s">
        <v>79</v>
      </c>
      <c r="E123" s="34">
        <v>150</v>
      </c>
      <c r="F123" s="34" t="s">
        <v>835</v>
      </c>
      <c r="G123" s="34" t="s">
        <v>905</v>
      </c>
      <c r="H123" s="35"/>
      <c r="I123" s="34">
        <v>160501</v>
      </c>
      <c r="J123" s="34" t="s">
        <v>6</v>
      </c>
      <c r="K123" s="34" t="s">
        <v>79</v>
      </c>
      <c r="L123" s="34" t="s">
        <v>79</v>
      </c>
      <c r="M123" s="34" t="s">
        <v>1460</v>
      </c>
      <c r="N123" s="34" t="s">
        <v>779</v>
      </c>
      <c r="O123" s="36">
        <v>60749745</v>
      </c>
      <c r="P123" s="34" t="s">
        <v>1461</v>
      </c>
      <c r="Q123" s="34" t="s">
        <v>1462</v>
      </c>
      <c r="R123" s="37">
        <v>38924</v>
      </c>
      <c r="S123" s="34" t="s">
        <v>780</v>
      </c>
      <c r="T123" s="34" t="s">
        <v>781</v>
      </c>
      <c r="U123" s="34" t="s">
        <v>806</v>
      </c>
      <c r="V123" s="34" t="s">
        <v>564</v>
      </c>
      <c r="W123" s="34">
        <v>17</v>
      </c>
      <c r="X123" s="34" t="s">
        <v>797</v>
      </c>
      <c r="Y123" s="34" t="s">
        <v>1463</v>
      </c>
      <c r="Z123" s="34" t="s">
        <v>6</v>
      </c>
      <c r="AA123" s="34" t="s">
        <v>79</v>
      </c>
      <c r="AB123" s="34" t="s">
        <v>79</v>
      </c>
      <c r="AC123" s="35"/>
      <c r="AD123" s="34" t="s">
        <v>783</v>
      </c>
      <c r="AE123" s="35"/>
      <c r="AF123" s="34" t="s">
        <v>784</v>
      </c>
      <c r="AG123" s="34">
        <v>60749745</v>
      </c>
      <c r="AH123" s="37">
        <v>45310</v>
      </c>
      <c r="AI123" s="34" t="s">
        <v>563</v>
      </c>
      <c r="AJ123" s="34" t="s">
        <v>564</v>
      </c>
      <c r="AK123" s="34" t="s">
        <v>564</v>
      </c>
      <c r="AL123" s="34" t="s">
        <v>558</v>
      </c>
      <c r="AM123" s="34" t="s">
        <v>564</v>
      </c>
      <c r="AN123" s="34" t="s">
        <v>564</v>
      </c>
      <c r="AO123" s="37">
        <v>45310</v>
      </c>
      <c r="AP123" s="34" t="s">
        <v>577</v>
      </c>
      <c r="AQ123" s="34" t="s">
        <v>785</v>
      </c>
      <c r="AR123" s="34" t="s">
        <v>592</v>
      </c>
      <c r="AS123" s="34" t="s">
        <v>566</v>
      </c>
      <c r="AT123" s="34" t="s">
        <v>566</v>
      </c>
      <c r="AU123" s="34" t="s">
        <v>786</v>
      </c>
      <c r="AV123" s="34" t="s">
        <v>564</v>
      </c>
      <c r="AW123" s="34" t="s">
        <v>564</v>
      </c>
      <c r="AX123" s="34" t="s">
        <v>592</v>
      </c>
      <c r="AY123" s="34" t="s">
        <v>783</v>
      </c>
      <c r="AZ123" s="34" t="s">
        <v>592</v>
      </c>
      <c r="BA123" s="34" t="s">
        <v>787</v>
      </c>
      <c r="BB123" s="34" t="s">
        <v>812</v>
      </c>
      <c r="BC123" s="34" t="s">
        <v>592</v>
      </c>
      <c r="BD123" s="34" t="s">
        <v>564</v>
      </c>
      <c r="BE123" s="34" t="s">
        <v>564</v>
      </c>
      <c r="BF123" s="34" t="s">
        <v>564</v>
      </c>
      <c r="BG123" s="34" t="s">
        <v>592</v>
      </c>
      <c r="BH123" s="34" t="s">
        <v>592</v>
      </c>
      <c r="BI123" s="34" t="s">
        <v>592</v>
      </c>
      <c r="BJ123" s="34">
        <v>0</v>
      </c>
      <c r="BK123" s="37">
        <v>45310</v>
      </c>
      <c r="BL123" s="34" t="s">
        <v>798</v>
      </c>
      <c r="BM123" s="34" t="s">
        <v>790</v>
      </c>
      <c r="BN123" s="34" t="s">
        <v>807</v>
      </c>
      <c r="BO123" s="34" t="s">
        <v>592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4" t="s">
        <v>564</v>
      </c>
      <c r="BW123" s="37">
        <v>45293</v>
      </c>
      <c r="BX123" s="37">
        <v>45323</v>
      </c>
      <c r="BY123" s="34" t="s">
        <v>792</v>
      </c>
      <c r="BZ123" s="34" t="s">
        <v>564</v>
      </c>
      <c r="CA123" s="34" t="s">
        <v>793</v>
      </c>
      <c r="CB123" s="34" t="s">
        <v>793</v>
      </c>
      <c r="CC123" s="34" t="s">
        <v>801</v>
      </c>
      <c r="CD123" s="34" t="s">
        <v>592</v>
      </c>
      <c r="CE123" s="34" t="s">
        <v>564</v>
      </c>
      <c r="CF123" s="34" t="s">
        <v>564</v>
      </c>
      <c r="CG123" s="34" t="s">
        <v>564</v>
      </c>
      <c r="CH123" s="34" t="s">
        <v>564</v>
      </c>
      <c r="CI123" s="34" t="s">
        <v>592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4" t="s">
        <v>564</v>
      </c>
      <c r="CP123" s="34" t="s">
        <v>564</v>
      </c>
      <c r="CQ123" s="34" t="s">
        <v>564</v>
      </c>
      <c r="CR123" s="34" t="s">
        <v>564</v>
      </c>
      <c r="CS123" s="34" t="s">
        <v>564</v>
      </c>
      <c r="CT123" s="34" t="s">
        <v>564</v>
      </c>
      <c r="CU123" s="34" t="s">
        <v>564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4" t="s">
        <v>564</v>
      </c>
      <c r="DV123" s="34" t="s">
        <v>564</v>
      </c>
      <c r="DW123" s="34" t="s">
        <v>564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2" t="s">
        <v>541</v>
      </c>
      <c r="H1" s="53"/>
      <c r="I1" s="54"/>
      <c r="K1" s="22" t="s">
        <v>596</v>
      </c>
      <c r="Q1" s="43" t="s">
        <v>561</v>
      </c>
      <c r="R1" s="43"/>
      <c r="S1" s="43" t="s">
        <v>597</v>
      </c>
      <c r="T1" s="43"/>
      <c r="U1" s="43"/>
      <c r="V1" s="43"/>
      <c r="W1" s="43"/>
      <c r="X1" s="43" t="s">
        <v>598</v>
      </c>
      <c r="Y1" s="43"/>
      <c r="Z1" s="43"/>
      <c r="AA1" s="22" t="s">
        <v>583</v>
      </c>
      <c r="AB1" s="22" t="s">
        <v>873</v>
      </c>
      <c r="AC1" s="22" t="s">
        <v>599</v>
      </c>
      <c r="AD1" s="22" t="s">
        <v>582</v>
      </c>
      <c r="AE1" s="43" t="s">
        <v>601</v>
      </c>
      <c r="AF1" s="43"/>
      <c r="AG1" s="43"/>
      <c r="AH1" s="43"/>
      <c r="AI1" s="43"/>
      <c r="AJ1" s="43"/>
      <c r="AK1" s="43"/>
      <c r="AL1" s="43" t="s">
        <v>602</v>
      </c>
      <c r="AM1" s="43"/>
      <c r="AN1" s="43"/>
      <c r="AO1" s="43"/>
      <c r="AP1" s="43"/>
      <c r="AQ1" s="43" t="s">
        <v>594</v>
      </c>
      <c r="AR1" s="43"/>
      <c r="AS1" s="43"/>
      <c r="AT1" s="43" t="s">
        <v>606</v>
      </c>
      <c r="AU1" s="43"/>
      <c r="AV1" s="43"/>
      <c r="AW1" s="43"/>
      <c r="AX1" s="43"/>
      <c r="AY1" s="43"/>
      <c r="AZ1" s="43" t="s">
        <v>608</v>
      </c>
      <c r="BA1" s="43"/>
      <c r="BB1" s="43"/>
      <c r="BC1" s="43" t="s">
        <v>605</v>
      </c>
      <c r="BD1" s="43"/>
      <c r="BE1" s="43"/>
      <c r="BF1" s="43" t="s">
        <v>610</v>
      </c>
      <c r="BG1" s="43"/>
      <c r="BH1" s="43"/>
      <c r="BI1" s="22" t="s">
        <v>600</v>
      </c>
    </row>
    <row r="2" spans="1:62" ht="12.6" thickBot="1" x14ac:dyDescent="0.3">
      <c r="E2" s="3" t="s">
        <v>542</v>
      </c>
      <c r="F2" s="31">
        <v>45322</v>
      </c>
      <c r="G2" s="55"/>
      <c r="H2" s="56"/>
      <c r="I2" s="57"/>
      <c r="J2" s="6">
        <f t="shared" ref="J2:AO2" si="0">SUBTOTAL(9,J5:J473)</f>
        <v>116</v>
      </c>
      <c r="K2" s="6">
        <f t="shared" si="0"/>
        <v>5</v>
      </c>
      <c r="L2" s="6">
        <f t="shared" si="0"/>
        <v>2</v>
      </c>
      <c r="M2" s="6">
        <f t="shared" si="0"/>
        <v>10</v>
      </c>
      <c r="N2" s="6">
        <f t="shared" si="0"/>
        <v>30</v>
      </c>
      <c r="O2" s="6">
        <f t="shared" si="0"/>
        <v>48</v>
      </c>
      <c r="P2" s="6">
        <f t="shared" si="0"/>
        <v>21</v>
      </c>
      <c r="Q2" s="13">
        <f t="shared" si="0"/>
        <v>0</v>
      </c>
      <c r="R2" s="13">
        <f t="shared" si="0"/>
        <v>0</v>
      </c>
      <c r="S2" s="6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111</v>
      </c>
      <c r="X2" s="13">
        <f t="shared" si="0"/>
        <v>0</v>
      </c>
      <c r="Y2" s="13">
        <f t="shared" si="0"/>
        <v>0</v>
      </c>
      <c r="Z2" s="13">
        <f t="shared" si="0"/>
        <v>0</v>
      </c>
      <c r="AA2" s="13">
        <f t="shared" si="0"/>
        <v>19</v>
      </c>
      <c r="AB2" s="13">
        <f t="shared" si="0"/>
        <v>0</v>
      </c>
      <c r="AC2" s="13">
        <f t="shared" si="0"/>
        <v>0</v>
      </c>
      <c r="AD2" s="13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97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93</v>
      </c>
      <c r="AO2" s="13">
        <f t="shared" si="0"/>
        <v>0</v>
      </c>
      <c r="AP2" s="13">
        <f t="shared" ref="AP2:BF2" si="1">SUBTOTAL(9,AP5:AP473)</f>
        <v>0</v>
      </c>
      <c r="AQ2" s="13">
        <f t="shared" si="1"/>
        <v>0</v>
      </c>
      <c r="AR2" s="13">
        <f t="shared" si="1"/>
        <v>0</v>
      </c>
      <c r="AS2" s="13">
        <f t="shared" si="1"/>
        <v>116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116</v>
      </c>
      <c r="AZ2" s="13">
        <f t="shared" si="1"/>
        <v>0</v>
      </c>
      <c r="BA2" s="13">
        <f t="shared" si="1"/>
        <v>0</v>
      </c>
      <c r="BB2" s="13">
        <f t="shared" si="1"/>
        <v>108</v>
      </c>
      <c r="BC2" s="13">
        <f t="shared" si="1"/>
        <v>0</v>
      </c>
      <c r="BD2" s="13">
        <f t="shared" si="1"/>
        <v>0</v>
      </c>
      <c r="BE2" s="13">
        <f t="shared" si="1"/>
        <v>116</v>
      </c>
      <c r="BF2" s="13">
        <f t="shared" si="1"/>
        <v>0</v>
      </c>
      <c r="BG2" s="13">
        <f t="shared" ref="BG2:BH2" si="2">SUBTOTAL(9,BG5:BG473)</f>
        <v>0</v>
      </c>
      <c r="BH2" s="13">
        <f t="shared" si="2"/>
        <v>116</v>
      </c>
      <c r="BI2" s="13">
        <f>SUBTOTAL(9,BI5:BI473)</f>
        <v>0</v>
      </c>
    </row>
    <row r="3" spans="1:62" ht="22.5" customHeight="1" thickBot="1" x14ac:dyDescent="0.5">
      <c r="G3" s="70" t="s">
        <v>595</v>
      </c>
      <c r="H3" s="70"/>
      <c r="I3" s="71"/>
      <c r="K3" s="64" t="s">
        <v>569</v>
      </c>
      <c r="L3" s="65"/>
      <c r="M3" s="65"/>
      <c r="N3" s="65"/>
      <c r="O3" s="65"/>
      <c r="P3" s="66"/>
      <c r="Q3" s="50" t="s">
        <v>545</v>
      </c>
      <c r="R3" s="51"/>
      <c r="S3" s="58" t="s">
        <v>544</v>
      </c>
      <c r="T3" s="59"/>
      <c r="U3" s="59"/>
      <c r="V3" s="59"/>
      <c r="W3" s="60"/>
      <c r="X3" s="64" t="s">
        <v>576</v>
      </c>
      <c r="Y3" s="65"/>
      <c r="Z3" s="66"/>
      <c r="AA3" s="20" t="s">
        <v>580</v>
      </c>
      <c r="AB3" s="27" t="s">
        <v>581</v>
      </c>
      <c r="AC3" s="32" t="s">
        <v>546</v>
      </c>
      <c r="AD3" s="33" t="s">
        <v>565</v>
      </c>
      <c r="AE3" s="72" t="s">
        <v>584</v>
      </c>
      <c r="AF3" s="73"/>
      <c r="AG3" s="73"/>
      <c r="AH3" s="73"/>
      <c r="AI3" s="73"/>
      <c r="AJ3" s="73"/>
      <c r="AK3" s="74"/>
      <c r="AL3" s="61" t="s">
        <v>589</v>
      </c>
      <c r="AM3" s="62"/>
      <c r="AN3" s="62"/>
      <c r="AO3" s="62"/>
      <c r="AP3" s="63"/>
      <c r="AQ3" s="58" t="s">
        <v>588</v>
      </c>
      <c r="AR3" s="59"/>
      <c r="AS3" s="60"/>
      <c r="AT3" s="61" t="s">
        <v>554</v>
      </c>
      <c r="AU3" s="62"/>
      <c r="AV3" s="62"/>
      <c r="AW3" s="62"/>
      <c r="AX3" s="62"/>
      <c r="AY3" s="63"/>
      <c r="AZ3" s="44" t="s">
        <v>568</v>
      </c>
      <c r="BA3" s="45"/>
      <c r="BB3" s="46"/>
      <c r="BC3" s="67" t="s">
        <v>593</v>
      </c>
      <c r="BD3" s="68"/>
      <c r="BE3" s="69"/>
      <c r="BF3" s="47" t="s">
        <v>557</v>
      </c>
      <c r="BG3" s="48"/>
      <c r="BH3" s="49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4</v>
      </c>
      <c r="K5" s="8">
        <f>COUNTIFS(rptNominalPacientesTBS!$W$8:$W$9999,"&lt;6",rptNominalPacientesTBS!$E$8:$E$9999,Reporte!H5)</f>
        <v>0</v>
      </c>
      <c r="L5" s="8">
        <f>COUNTIFS(rptNominalPacientesTBS!$W$8:$W$9999,"&gt;5",rptNominalPacientesTBS!$W$8:$W$9999,"&lt;12",rptNominalPacientesTBS!$E$8:$E$9999,Reporte!H5)</f>
        <v>1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1</v>
      </c>
      <c r="O5" s="8">
        <f>COUNTIFS(rptNominalPacientesTBS!$W$8:$W$9999,"&gt;29",rptNominalPacientesTBS!$W$8:$W$9999,"&lt;60",rptNominalPacientesTBS!$E$8:$E$9999,Reporte!H5)</f>
        <v>1</v>
      </c>
      <c r="P5" s="8">
        <f>COUNTIFS(rptNominalPacientesTBS!$W$8:$W$9999,"&gt;59",rptNominalPacientesTBS!$E$8:$E$9999,Reporte!H5)</f>
        <v>1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3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0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0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4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4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4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4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4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0</v>
      </c>
      <c r="BE5" s="15">
        <f>COUNTIFS(rptNominalPacientesTBS!$EC$8:$EC$9999,Reporte!$BE$4,rptNominalPacientesTBS!$E$8:$E$9999,Reporte!$H5)</f>
        <v>4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4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1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0</v>
      </c>
      <c r="O6" s="7">
        <f>COUNTIFS(rptNominalPacientesTBS!$W$8:$W$9999,"&gt;29",rptNominalPacientesTBS!$W$8:$W$9999,"&lt;60",rptNominalPacientesTBS!$E$8:$E$9999,Reporte!H6)</f>
        <v>1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1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1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1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1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1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1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0</v>
      </c>
      <c r="BE6" s="15">
        <f>COUNTIFS(rptNominalPacientesTBS!$EC$8:$EC$9999,Reporte!$BE$4,rptNominalPacientesTBS!$E$8:$E$9999,Reporte!$H6)</f>
        <v>1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1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0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0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0</v>
      </c>
      <c r="O7" s="7">
        <f>COUNTIFS(rptNominalPacientesTBS!$W$8:$W$9999,"&gt;29",rptNominalPacientesTBS!$W$8:$W$9999,"&lt;60",rptNominalPacientesTBS!$E$8:$E$9999,Reporte!H7)</f>
        <v>0</v>
      </c>
      <c r="P7" s="7">
        <f>COUNTIFS(rptNominalPacientesTBS!$W$8:$W$9999,"&gt;59",rptNominalPacientesTBS!$E$8:$E$9999,Reporte!H7)</f>
        <v>0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0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0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0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0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0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0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0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0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10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0</v>
      </c>
      <c r="N12" s="7">
        <f>COUNTIFS(rptNominalPacientesTBS!$W$8:$W$9999,"&gt;17",rptNominalPacientesTBS!$W$8:$W$9999,"&lt;30",rptNominalPacientesTBS!$E$8:$E$9999,Reporte!H12)</f>
        <v>6</v>
      </c>
      <c r="O12" s="7">
        <f>COUNTIFS(rptNominalPacientesTBS!$W$8:$W$9999,"&gt;29",rptNominalPacientesTBS!$W$8:$W$9999,"&lt;60",rptNominalPacientesTBS!$E$8:$E$9999,Reporte!H12)</f>
        <v>2</v>
      </c>
      <c r="P12" s="7">
        <f>COUNTIFS(rptNominalPacientesTBS!$W$8:$W$9999,"&gt;59",rptNominalPacientesTBS!$E$8:$E$9999,Reporte!H12)</f>
        <v>2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8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0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10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10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10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10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10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0</v>
      </c>
      <c r="BE12" s="15">
        <f>COUNTIFS(rptNominalPacientesTBS!$EC$8:$EC$9999,Reporte!$BE$4,rptNominalPacientesTBS!$E$8:$E$9999,Reporte!$H12)</f>
        <v>10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10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0</v>
      </c>
      <c r="O13" s="7">
        <f>COUNTIFS(rptNominalPacientesTBS!$W$8:$W$9999,"&gt;29",rptNominalPacientesTBS!$W$8:$W$9999,"&lt;60",rptNominalPacientesTBS!$E$8:$E$9999,Reporte!H13)</f>
        <v>1</v>
      </c>
      <c r="P13" s="7">
        <f>COUNTIFS(rptNominalPacientesTBS!$W$8:$W$9999,"&gt;59",rptNominalPacientesTBS!$E$8:$E$9999,Reporte!H13)</f>
        <v>2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3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0</v>
      </c>
      <c r="AB13" s="15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3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1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3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3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0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3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3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5</v>
      </c>
      <c r="K14" s="7">
        <f>COUNTIFS(rptNominalPacientesTBS!$W$8:$W$9999,"&lt;6",rptNominalPacientesTBS!$E$8:$E$9999,Reporte!H14)</f>
        <v>0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0</v>
      </c>
      <c r="N14" s="7">
        <f>COUNTIFS(rptNominalPacientesTBS!$W$8:$W$9999,"&gt;17",rptNominalPacientesTBS!$W$8:$W$9999,"&lt;30",rptNominalPacientesTBS!$E$8:$E$9999,Reporte!H14)</f>
        <v>1</v>
      </c>
      <c r="O14" s="7">
        <f>COUNTIFS(rptNominalPacientesTBS!$W$8:$W$9999,"&gt;29",rptNominalPacientesTBS!$W$8:$W$9999,"&lt;60",rptNominalPacientesTBS!$E$8:$E$9999,Reporte!H14)</f>
        <v>4</v>
      </c>
      <c r="P14" s="7">
        <f>COUNTIFS(rptNominalPacientesTBS!$W$8:$W$9999,"&gt;59",rptNominalPacientesTBS!$E$8:$E$9999,Reporte!H14)</f>
        <v>0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5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2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2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2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5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5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5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5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5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0</v>
      </c>
      <c r="K15" s="7">
        <f>COUNTIFS(rptNominalPacientesTBS!$W$8:$W$9999,"&lt;6",rptNominalPacientesTBS!$E$8:$E$9999,Reporte!H15)</f>
        <v>0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0</v>
      </c>
      <c r="O15" s="7">
        <f>COUNTIFS(rptNominalPacientesTBS!$W$8:$W$9999,"&gt;29",rptNominalPacientesTBS!$W$8:$W$9999,"&lt;60",rptNominalPacientesTBS!$E$8:$E$9999,Reporte!H15)</f>
        <v>0</v>
      </c>
      <c r="P15" s="7">
        <f>COUNTIFS(rptNominalPacientesTBS!$W$8:$W$9999,"&gt;59",rptNominalPacientesTBS!$E$8:$E$9999,Reporte!H15)</f>
        <v>0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0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0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0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0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0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0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0</v>
      </c>
      <c r="BE15" s="15">
        <f>COUNTIFS(rptNominalPacientesTBS!$EC$8:$EC$9999,Reporte!$BE$4,rptNominalPacientesTBS!$E$8:$E$9999,Reporte!$H15)</f>
        <v>0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0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0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0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0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0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0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0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0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0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0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0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6</v>
      </c>
      <c r="K18" s="7">
        <f>COUNTIFS(rptNominalPacientesTBS!$W$8:$W$9999,"&lt;6",rptNominalPacientesTBS!$E$8:$E$9999,Reporte!H18)</f>
        <v>0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2</v>
      </c>
      <c r="O18" s="7">
        <f>COUNTIFS(rptNominalPacientesTBS!$W$8:$W$9999,"&gt;29",rptNominalPacientesTBS!$W$8:$W$9999,"&lt;60",rptNominalPacientesTBS!$E$8:$E$9999,Reporte!H18)</f>
        <v>2</v>
      </c>
      <c r="P18" s="7">
        <f>COUNTIFS(rptNominalPacientesTBS!$W$8:$W$9999,"&gt;59",rptNominalPacientesTBS!$E$8:$E$9999,Reporte!H18)</f>
        <v>1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6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2</v>
      </c>
      <c r="AB18" s="15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4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4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6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6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6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6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6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0</v>
      </c>
      <c r="K19" s="7">
        <f>COUNTIFS(rptNominalPacientesTBS!$W$8:$W$9999,"&lt;6",rptNominalPacientesTBS!$E$8:$E$9999,Reporte!H19)</f>
        <v>0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0</v>
      </c>
      <c r="N19" s="7">
        <f>COUNTIFS(rptNominalPacientesTBS!$W$8:$W$9999,"&gt;17",rptNominalPacientesTBS!$W$8:$W$9999,"&lt;30",rptNominalPacientesTBS!$E$8:$E$9999,Reporte!H19)</f>
        <v>0</v>
      </c>
      <c r="O19" s="7">
        <f>COUNTIFS(rptNominalPacientesTBS!$W$8:$W$9999,"&gt;29",rptNominalPacientesTBS!$W$8:$W$9999,"&lt;60",rptNominalPacientesTBS!$E$8:$E$9999,Reporte!H19)</f>
        <v>0</v>
      </c>
      <c r="P19" s="7">
        <f>COUNTIFS(rptNominalPacientesTBS!$W$8:$W$9999,"&gt;59",rptNominalPacientesTBS!$E$8:$E$9999,Reporte!H19)</f>
        <v>0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0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0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0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0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0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0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0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0</v>
      </c>
      <c r="BE19" s="15">
        <f>COUNTIFS(rptNominalPacientesTBS!$EC$8:$EC$9999,Reporte!$BE$4,rptNominalPacientesTBS!$E$8:$E$9999,Reporte!$H19)</f>
        <v>0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0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0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0</v>
      </c>
      <c r="N20" s="7">
        <f>COUNTIFS(rptNominalPacientesTBS!$W$8:$W$9999,"&gt;17",rptNominalPacientesTBS!$W$8:$W$9999,"&lt;30",rptNominalPacientesTBS!$E$8:$E$9999,Reporte!H20)</f>
        <v>0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0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0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0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0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0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0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0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0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0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10</v>
      </c>
      <c r="K21" s="7">
        <f>COUNTIFS(rptNominalPacientesTBS!$W$8:$W$9999,"&lt;6",rptNominalPacientesTBS!$E$8:$E$9999,Reporte!H21)</f>
        <v>0</v>
      </c>
      <c r="L21" s="7">
        <f>COUNTIFS(rptNominalPacientesTBS!$W$8:$W$9999,"&gt;5",rptNominalPacientesTBS!$W$8:$W$9999,"&lt;12",rptNominalPacientesTBS!$E$8:$E$9999,Reporte!H21)</f>
        <v>0</v>
      </c>
      <c r="M21" s="7">
        <f>COUNTIFS(rptNominalPacientesTBS!$W$8:$W$9999,"&gt;11",rptNominalPacientesTBS!$W$8:$W$9999,"&lt;18",rptNominalPacientesTBS!$E$8:$E$9999,Reporte!H21)</f>
        <v>1</v>
      </c>
      <c r="N21" s="7">
        <f>COUNTIFS(rptNominalPacientesTBS!$W$8:$W$9999,"&gt;17",rptNominalPacientesTBS!$W$8:$W$9999,"&lt;30",rptNominalPacientesTBS!$E$8:$E$9999,Reporte!H21)</f>
        <v>5</v>
      </c>
      <c r="O21" s="7">
        <f>COUNTIFS(rptNominalPacientesTBS!$W$8:$W$9999,"&gt;29",rptNominalPacientesTBS!$W$8:$W$9999,"&lt;60",rptNominalPacientesTBS!$E$8:$E$9999,Reporte!H21)</f>
        <v>3</v>
      </c>
      <c r="P21" s="7">
        <f>COUNTIFS(rptNominalPacientesTBS!$W$8:$W$9999,"&gt;59",rptNominalPacientesTBS!$E$8:$E$9999,Reporte!H21)</f>
        <v>1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10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2</v>
      </c>
      <c r="AB21" s="15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10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10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10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10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10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0</v>
      </c>
      <c r="BE21" s="15">
        <f>COUNTIFS(rptNominalPacientesTBS!$EC$8:$EC$9999,Reporte!$BE$4,rptNominalPacientesTBS!$E$8:$E$9999,Reporte!$H21)</f>
        <v>10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10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0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0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0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0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0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0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0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0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0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0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0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0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0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0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0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0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0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0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0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0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0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0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0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0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0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8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1</v>
      </c>
      <c r="N28" s="7">
        <f>COUNTIFS(rptNominalPacientesTBS!$W$8:$W$9999,"&gt;17",rptNominalPacientesTBS!$W$8:$W$9999,"&lt;30",rptNominalPacientesTBS!$E$8:$E$9999,Reporte!H28)</f>
        <v>1</v>
      </c>
      <c r="O28" s="7">
        <f>COUNTIFS(rptNominalPacientesTBS!$W$8:$W$9999,"&gt;29",rptNominalPacientesTBS!$W$8:$W$9999,"&lt;60",rptNominalPacientesTBS!$E$8:$E$9999,Reporte!H28)</f>
        <v>3</v>
      </c>
      <c r="P28" s="7">
        <f>COUNTIFS(rptNominalPacientesTBS!$W$8:$W$9999,"&gt;59",rptNominalPacientesTBS!$E$8:$E$9999,Reporte!H28)</f>
        <v>2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8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3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8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8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8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8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8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0</v>
      </c>
      <c r="BE28" s="15">
        <f>COUNTIFS(rptNominalPacientesTBS!$EC$8:$EC$9999,Reporte!$BE$4,rptNominalPacientesTBS!$E$8:$E$9999,Reporte!$H28)</f>
        <v>8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8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8</v>
      </c>
      <c r="K29" s="7">
        <f>COUNTIFS(rptNominalPacientesTBS!$W$8:$W$9999,"&lt;6",rptNominalPacientesTBS!$E$8:$E$9999,Reporte!H29)</f>
        <v>0</v>
      </c>
      <c r="L29" s="7">
        <f>COUNTIFS(rptNominalPacientesTBS!$W$8:$W$9999,"&gt;5",rptNominalPacientesTBS!$W$8:$W$9999,"&lt;12",rptNominalPacientesTBS!$E$8:$E$9999,Reporte!H29)</f>
        <v>0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2</v>
      </c>
      <c r="O29" s="7">
        <f>COUNTIFS(rptNominalPacientesTBS!$W$8:$W$9999,"&gt;29",rptNominalPacientesTBS!$W$8:$W$9999,"&lt;60",rptNominalPacientesTBS!$E$8:$E$9999,Reporte!H29)</f>
        <v>2</v>
      </c>
      <c r="P29" s="7">
        <f>COUNTIFS(rptNominalPacientesTBS!$W$8:$W$9999,"&gt;59",rptNominalPacientesTBS!$E$8:$E$9999,Reporte!H29)</f>
        <v>4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8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0</v>
      </c>
      <c r="AB29" s="15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8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8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8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8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8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0</v>
      </c>
      <c r="BE29" s="15">
        <f>COUNTIFS(rptNominalPacientesTBS!$EC$8:$EC$9999,Reporte!$BE$4,rptNominalPacientesTBS!$E$8:$E$9999,Reporte!$H29)</f>
        <v>8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8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6</v>
      </c>
      <c r="K30" s="7">
        <f>COUNTIFS(rptNominalPacientesTBS!$W$8:$W$9999,"&lt;6",rptNominalPacientesTBS!$E$8:$E$9999,Reporte!H30)</f>
        <v>2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2</v>
      </c>
      <c r="N30" s="7">
        <f>COUNTIFS(rptNominalPacientesTBS!$W$8:$W$9999,"&gt;17",rptNominalPacientesTBS!$W$8:$W$9999,"&lt;30",rptNominalPacientesTBS!$E$8:$E$9999,Reporte!H30)</f>
        <v>1</v>
      </c>
      <c r="O30" s="7">
        <f>COUNTIFS(rptNominalPacientesTBS!$W$8:$W$9999,"&gt;29",rptNominalPacientesTBS!$W$8:$W$9999,"&lt;60",rptNominalPacientesTBS!$E$8:$E$9999,Reporte!H30)</f>
        <v>1</v>
      </c>
      <c r="P30" s="7">
        <f>COUNTIFS(rptNominalPacientesTBS!$W$8:$W$9999,"&gt;59",rptNominalPacientesTBS!$E$8:$E$9999,Reporte!H30)</f>
        <v>0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6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0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0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0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6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6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3</v>
      </c>
      <c r="BC30" s="15">
        <f>COUNTIFS(rptNominalPacientesTBS!$EC$8:$EC$9999,Reporte!$BC$4,rptNominalPacientesTBS!$E$8:$E$9999,Reporte!$H30)</f>
        <v>0</v>
      </c>
      <c r="BD30" s="15">
        <f>COUNTIFS(rptNominalPacientesTBS!$EC$8:$EC$9999,Reporte!$BD$4,rptNominalPacientesTBS!$E$8:$E$9999,Reporte!$H30)</f>
        <v>0</v>
      </c>
      <c r="BE30" s="15">
        <f>COUNTIFS(rptNominalPacientesTBS!$EC$8:$EC$9999,Reporte!$BE$4,rptNominalPacientesTBS!$E$8:$E$9999,Reporte!$H30)</f>
        <v>6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6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3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0</v>
      </c>
      <c r="O31" s="7">
        <f>COUNTIFS(rptNominalPacientesTBS!$W$8:$W$9999,"&gt;29",rptNominalPacientesTBS!$W$8:$W$9999,"&lt;60",rptNominalPacientesTBS!$E$8:$E$9999,Reporte!H31)</f>
        <v>2</v>
      </c>
      <c r="P31" s="7">
        <f>COUNTIFS(rptNominalPacientesTBS!$W$8:$W$9999,"&gt;59",rptNominalPacientesTBS!$E$8:$E$9999,Reporte!H31)</f>
        <v>1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3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1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3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3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3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3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2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0</v>
      </c>
      <c r="BE31" s="15">
        <f>COUNTIFS(rptNominalPacientesTBS!$EC$8:$EC$9999,Reporte!$BE$4,rptNominalPacientesTBS!$E$8:$E$9999,Reporte!$H31)</f>
        <v>3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3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7</v>
      </c>
      <c r="K32" s="7">
        <f>COUNTIFS(rptNominalPacientesTBS!$W$8:$W$9999,"&lt;6",rptNominalPacientesTBS!$E$8:$E$9999,Reporte!H32)</f>
        <v>1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0</v>
      </c>
      <c r="N32" s="7">
        <f>COUNTIFS(rptNominalPacientesTBS!$W$8:$W$9999,"&gt;17",rptNominalPacientesTBS!$W$8:$W$9999,"&lt;30",rptNominalPacientesTBS!$E$8:$E$9999,Reporte!H32)</f>
        <v>0</v>
      </c>
      <c r="O32" s="7">
        <f>COUNTIFS(rptNominalPacientesTBS!$W$8:$W$9999,"&gt;29",rptNominalPacientesTBS!$W$8:$W$9999,"&lt;60",rptNominalPacientesTBS!$E$8:$E$9999,Reporte!H32)</f>
        <v>5</v>
      </c>
      <c r="P32" s="7">
        <f>COUNTIFS(rptNominalPacientesTBS!$W$8:$W$9999,"&gt;59",rptNominalPacientesTBS!$E$8:$E$9999,Reporte!H32)</f>
        <v>1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7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3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7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7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7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7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7</v>
      </c>
      <c r="BC32" s="15">
        <f>COUNTIFS(rptNominalPacientesTBS!$EC$8:$EC$9999,Reporte!$BC$4,rptNominalPacientesTBS!$E$8:$E$9999,Reporte!$H32)</f>
        <v>0</v>
      </c>
      <c r="BD32" s="15">
        <f>COUNTIFS(rptNominalPacientesTBS!$EC$8:$EC$9999,Reporte!$BD$4,rptNominalPacientesTBS!$E$8:$E$9999,Reporte!$H32)</f>
        <v>0</v>
      </c>
      <c r="BE32" s="15">
        <f>COUNTIFS(rptNominalPacientesTBS!$EC$8:$EC$9999,Reporte!$BE$4,rptNominalPacientesTBS!$E$8:$E$9999,Reporte!$H32)</f>
        <v>7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7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0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0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0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0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0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0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0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0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0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0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1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0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1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1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1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1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1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1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1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1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1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0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0</v>
      </c>
      <c r="P35" s="7">
        <f>COUNTIFS(rptNominalPacientesTBS!$W$8:$W$9999,"&gt;59",rptNominalPacientesTBS!$E$8:$E$9999,Reporte!H35)</f>
        <v>0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0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0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0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0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0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0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0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0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0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0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0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0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0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0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0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0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0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0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0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0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2</v>
      </c>
      <c r="K37" s="7">
        <f>COUNTIFS(rptNominalPacientesTBS!$W$8:$W$9999,"&lt;6",rptNominalPacientesTBS!$E$8:$E$9999,Reporte!H37)</f>
        <v>1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0</v>
      </c>
      <c r="O37" s="7">
        <f>COUNTIFS(rptNominalPacientesTBS!$W$8:$W$9999,"&gt;29",rptNominalPacientesTBS!$W$8:$W$9999,"&lt;60",rptNominalPacientesTBS!$E$8:$E$9999,Reporte!H37)</f>
        <v>1</v>
      </c>
      <c r="P37" s="7">
        <f>COUNTIFS(rptNominalPacientesTBS!$W$8:$W$9999,"&gt;59",rptNominalPacientesTBS!$E$8:$E$9999,Reporte!H37)</f>
        <v>0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2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0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2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1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2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2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2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0</v>
      </c>
      <c r="BE37" s="15">
        <f>COUNTIFS(rptNominalPacientesTBS!$EC$8:$EC$9999,Reporte!$BE$4,rptNominalPacientesTBS!$E$8:$E$9999,Reporte!$H37)</f>
        <v>2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2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0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0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0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0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0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0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0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0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0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0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0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0</v>
      </c>
      <c r="O40" s="7">
        <f>COUNTIFS(rptNominalPacientesTBS!$W$8:$W$9999,"&gt;29",rptNominalPacientesTBS!$W$8:$W$9999,"&lt;60",rptNominalPacientesTBS!$E$8:$E$9999,Reporte!H40)</f>
        <v>0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0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0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0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0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0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0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0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0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0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0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0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0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0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0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0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0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0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0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0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0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0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0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0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0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0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0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0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0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0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0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0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0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0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0</v>
      </c>
      <c r="BE52" s="15">
        <f>COUNTIFS(rptNominalPacientesTBS!$EC$8:$EC$9999,Reporte!$BE$4,rptNominalPacientesTBS!$E$8:$E$9999,Reporte!$H52)</f>
        <v>0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0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5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1</v>
      </c>
      <c r="N55" s="7">
        <f>COUNTIFS(rptNominalPacientesTBS!$W$8:$W$9999,"&gt;17",rptNominalPacientesTBS!$W$8:$W$9999,"&lt;30",rptNominalPacientesTBS!$E$8:$E$9999,Reporte!H55)</f>
        <v>3</v>
      </c>
      <c r="O55" s="7">
        <f>COUNTIFS(rptNominalPacientesTBS!$W$8:$W$9999,"&gt;29",rptNominalPacientesTBS!$W$8:$W$9999,"&lt;60",rptNominalPacientesTBS!$E$8:$E$9999,Reporte!H55)</f>
        <v>0</v>
      </c>
      <c r="P55" s="7">
        <f>COUNTIFS(rptNominalPacientesTBS!$W$8:$W$9999,"&gt;59",rptNominalPacientesTBS!$E$8:$E$9999,Reporte!H55)</f>
        <v>1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5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2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2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5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5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5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5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5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0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0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0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0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0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0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0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0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0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0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0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0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0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0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0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0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0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0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0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0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0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0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0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0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0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0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0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0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0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0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0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0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0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0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0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0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0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0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0</v>
      </c>
      <c r="O68" s="7">
        <f>COUNTIFS(rptNominalPacientesTBS!$W$8:$W$9999,"&gt;29",rptNominalPacientesTBS!$W$8:$W$9999,"&lt;60",rptNominalPacientesTBS!$E$8:$E$9999,Reporte!H68)</f>
        <v>0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0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0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0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0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0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0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0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0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0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0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0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0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0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0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0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0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0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0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0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0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0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0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0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0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0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0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0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0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0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0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0</v>
      </c>
      <c r="P80" s="7">
        <f>COUNTIFS(rptNominalPacientesTBS!$W$8:$W$9999,"&gt;59",rptNominalPacientesTBS!$E$8:$E$9999,Reporte!H80)</f>
        <v>0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0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0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0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0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0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0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0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0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1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0</v>
      </c>
      <c r="O94" s="7">
        <f>COUNTIFS(rptNominalPacientesTBS!$W$8:$W$9999,"&gt;29",rptNominalPacientesTBS!$W$8:$W$9999,"&lt;60",rptNominalPacientesTBS!$E$8:$E$9999,Reporte!H94)</f>
        <v>1</v>
      </c>
      <c r="P94" s="7">
        <f>COUNTIFS(rptNominalPacientesTBS!$W$8:$W$9999,"&gt;59",rptNominalPacientesTBS!$E$8:$E$9999,Reporte!H94)</f>
        <v>0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1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0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1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1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1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0</v>
      </c>
      <c r="BE94" s="15">
        <f>COUNTIFS(rptNominalPacientesTBS!$EC$8:$EC$9999,Reporte!$BE$4,rptNominalPacientesTBS!$E$8:$E$9999,Reporte!$H94)</f>
        <v>1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1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1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1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1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1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1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1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1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1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1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1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0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0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0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0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0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0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0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0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0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0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0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0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0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0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0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0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0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0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0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1</v>
      </c>
      <c r="P101" s="7">
        <f>COUNTIFS(rptNominalPacientesTBS!$W$8:$W$9999,"&gt;59",rptNominalPacientesTBS!$E$8:$E$9999,Reporte!H101)</f>
        <v>0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0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0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0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0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0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0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0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0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1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0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0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1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1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1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1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1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1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0</v>
      </c>
      <c r="BE104" s="15">
        <f>COUNTIFS(rptNominalPacientesTBS!$EC$8:$EC$9999,Reporte!$BE$4,rptNominalPacientesTBS!$E$8:$E$9999,Reporte!$H104)</f>
        <v>1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1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0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0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0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0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0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0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0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0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0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0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0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0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0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0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0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0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0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0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0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0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0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0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0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0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0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0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0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0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0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0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0</v>
      </c>
      <c r="O116" s="7">
        <f>COUNTIFS(rptNominalPacientesTBS!$W$8:$W$9999,"&gt;29",rptNominalPacientesTBS!$W$8:$W$9999,"&lt;60",rptNominalPacientesTBS!$E$8:$E$9999,Reporte!H116)</f>
        <v>0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0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0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0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0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0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0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0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0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0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0</v>
      </c>
      <c r="N121" s="7">
        <f>COUNTIFS(rptNominalPacientesTBS!$W$8:$W$9999,"&gt;17",rptNominalPacientesTBS!$W$8:$W$9999,"&lt;30",rptNominalPacientesTBS!$E$8:$E$9999,Reporte!H121)</f>
        <v>0</v>
      </c>
      <c r="O121" s="7">
        <f>COUNTIFS(rptNominalPacientesTBS!$W$8:$W$9999,"&gt;29",rptNominalPacientesTBS!$W$8:$W$9999,"&lt;60",rptNominalPacientesTBS!$E$8:$E$9999,Reporte!H121)</f>
        <v>0</v>
      </c>
      <c r="P121" s="7">
        <f>COUNTIFS(rptNominalPacientesTBS!$W$8:$W$9999,"&gt;59",rptNominalPacientesTBS!$E$8:$E$9999,Reporte!H121)</f>
        <v>0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0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0</v>
      </c>
      <c r="AB121" s="15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0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0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0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0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0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0</v>
      </c>
      <c r="BE121" s="15">
        <f>COUNTIFS(rptNominalPacientesTBS!$EC$8:$EC$9999,Reporte!$BE$4,rptNominalPacientesTBS!$E$8:$E$9999,Reporte!$H121)</f>
        <v>0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0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0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0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0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0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0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0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0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0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0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0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0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0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0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0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0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0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0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0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0</v>
      </c>
      <c r="O126" s="7">
        <f>COUNTIFS(rptNominalPacientesTBS!$W$8:$W$9999,"&gt;29",rptNominalPacientesTBS!$W$8:$W$9999,"&lt;60",rptNominalPacientesTBS!$E$8:$E$9999,Reporte!H126)</f>
        <v>0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0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0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0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0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0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0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0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0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1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1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1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1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1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1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1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1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1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1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0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0</v>
      </c>
      <c r="N128" s="7">
        <f>COUNTIFS(rptNominalPacientesTBS!$W$8:$W$9999,"&gt;17",rptNominalPacientesTBS!$W$8:$W$9999,"&lt;30",rptNominalPacientesTBS!$E$8:$E$9999,Reporte!H128)</f>
        <v>0</v>
      </c>
      <c r="O128" s="7">
        <f>COUNTIFS(rptNominalPacientesTBS!$W$8:$W$9999,"&gt;29",rptNominalPacientesTBS!$W$8:$W$9999,"&lt;60",rptNominalPacientesTBS!$E$8:$E$9999,Reporte!H128)</f>
        <v>0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0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0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0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0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0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0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0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0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0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1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1</v>
      </c>
      <c r="O140" s="7">
        <f>COUNTIFS(rptNominalPacientesTBS!$W$8:$W$9999,"&gt;29",rptNominalPacientesTBS!$W$8:$W$9999,"&lt;60",rptNominalPacientesTBS!$E$8:$E$9999,Reporte!H140)</f>
        <v>0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1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1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1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1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1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1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1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1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0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0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0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0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0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0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0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0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0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0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0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0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0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0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0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0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1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1</v>
      </c>
      <c r="N154" s="7">
        <f>COUNTIFS(rptNominalPacientesTBS!$W$8:$W$9999,"&gt;17",rptNominalPacientesTBS!$W$8:$W$9999,"&lt;30",rptNominalPacientesTBS!$E$8:$E$9999,Reporte!H154)</f>
        <v>0</v>
      </c>
      <c r="O154" s="7">
        <f>COUNTIFS(rptNominalPacientesTBS!$W$8:$W$9999,"&gt;29",rptNominalPacientesTBS!$W$8:$W$9999,"&lt;60",rptNominalPacientesTBS!$E$8:$E$9999,Reporte!H154)</f>
        <v>0</v>
      </c>
      <c r="P154" s="7">
        <f>COUNTIFS(rptNominalPacientesTBS!$W$8:$W$9999,"&gt;59",rptNominalPacientesTBS!$E$8:$E$9999,Reporte!H154)</f>
        <v>0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1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0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1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1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1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1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1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0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0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0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0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0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0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0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0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0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0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0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0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0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0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0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0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0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0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0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0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0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0</v>
      </c>
      <c r="O189" s="7">
        <f>COUNTIFS(rptNominalPacientesTBS!$W$8:$W$9999,"&gt;29",rptNominalPacientesTBS!$W$8:$W$9999,"&lt;60",rptNominalPacientesTBS!$E$8:$E$9999,Reporte!H189)</f>
        <v>0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0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0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0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0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0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0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0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0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0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0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0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0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0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0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0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0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0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0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0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0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0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0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0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0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0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0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2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1</v>
      </c>
      <c r="P194" s="7">
        <f>COUNTIFS(rptNominalPacientesTBS!$W$8:$W$9999,"&gt;59",rptNominalPacientesTBS!$E$8:$E$9999,Reporte!H194)</f>
        <v>1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2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2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2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2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2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2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2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2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3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1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3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0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3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3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3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3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3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3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3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0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0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0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0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0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0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0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0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0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0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0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0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0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0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0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0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0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0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0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0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0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0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0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1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1</v>
      </c>
      <c r="O212" s="7">
        <f>COUNTIFS(rptNominalPacientesTBS!$W$8:$W$9999,"&gt;29",rptNominalPacientesTBS!$W$8:$W$9999,"&lt;60",rptNominalPacientesTBS!$E$8:$E$9999,Reporte!H212)</f>
        <v>0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1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0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1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1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1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1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1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0</v>
      </c>
      <c r="BE212" s="15">
        <f>COUNTIFS(rptNominalPacientesTBS!$EC$8:$EC$9999,Reporte!$BE$4,rptNominalPacientesTBS!$E$8:$E$9999,Reporte!$H212)</f>
        <v>1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1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0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0</v>
      </c>
      <c r="O213" s="7">
        <f>COUNTIFS(rptNominalPacientesTBS!$W$8:$W$9999,"&gt;29",rptNominalPacientesTBS!$W$8:$W$9999,"&lt;60",rptNominalPacientesTBS!$E$8:$E$9999,Reporte!H213)</f>
        <v>0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0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0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0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0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0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0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0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0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0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0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0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0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0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0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0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0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0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0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0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0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0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0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0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0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0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0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0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0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0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0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0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0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0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4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1</v>
      </c>
      <c r="O225" s="7">
        <f>COUNTIFS(rptNominalPacientesTBS!$W$8:$W$9999,"&gt;29",rptNominalPacientesTBS!$W$8:$W$9999,"&lt;60",rptNominalPacientesTBS!$E$8:$E$9999,Reporte!H225)</f>
        <v>2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3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1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4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4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4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4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4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4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4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2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1</v>
      </c>
      <c r="O229" s="7">
        <f>COUNTIFS(rptNominalPacientesTBS!$W$8:$W$9999,"&gt;29",rptNominalPacientesTBS!$W$8:$W$9999,"&lt;60",rptNominalPacientesTBS!$E$8:$E$9999,Reporte!H229)</f>
        <v>1</v>
      </c>
      <c r="P229" s="7">
        <f>COUNTIFS(rptNominalPacientesTBS!$W$8:$W$9999,"&gt;59",rptNominalPacientesTBS!$E$8:$E$9999,Reporte!H229)</f>
        <v>0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2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0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2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2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2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2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2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2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2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0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0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0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0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0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0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0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0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0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0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0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0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0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0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0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1</v>
      </c>
      <c r="P235" s="7">
        <f>COUNTIFS(rptNominalPacientesTBS!$W$8:$W$9999,"&gt;59",rptNominalPacientesTBS!$E$8:$E$9999,Reporte!H235)</f>
        <v>0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1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0</v>
      </c>
      <c r="AB235" s="15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1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1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1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1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1</v>
      </c>
      <c r="BC235" s="15">
        <f>COUNTIFS(rptNominalPacientesTBS!$EC$8:$EC$9999,Reporte!$BC$4,rptNominalPacientesTBS!$E$8:$E$9999,Reporte!$H235)</f>
        <v>0</v>
      </c>
      <c r="BD235" s="15">
        <f>COUNTIFS(rptNominalPacientesTBS!$EC$8:$EC$9999,Reporte!$BD$4,rptNominalPacientesTBS!$E$8:$E$9999,Reporte!$H235)</f>
        <v>0</v>
      </c>
      <c r="BE235" s="15">
        <f>COUNTIFS(rptNominalPacientesTBS!$EC$8:$EC$9999,Reporte!$BE$4,rptNominalPacientesTBS!$E$8:$E$9999,Reporte!$H235)</f>
        <v>1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1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0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0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0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0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0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0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0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0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0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0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0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0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0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0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0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0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0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0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0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0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0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0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0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0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0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0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0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0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0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0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0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0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0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0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0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0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0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0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0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0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0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0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0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0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0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0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0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0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0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0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0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0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0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0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0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0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0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0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0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0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0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0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0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0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0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0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0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0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0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0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0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0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1</v>
      </c>
      <c r="K271" s="7">
        <f>COUNTIFS(rptNominalPacientesTBS!$W$8:$W$9999,"&lt;6",rptNominalPacientesTBS!$E$8:$E$9999,Reporte!H271)</f>
        <v>0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0</v>
      </c>
      <c r="N271" s="7">
        <f>COUNTIFS(rptNominalPacientesTBS!$W$8:$W$9999,"&gt;17",rptNominalPacientesTBS!$W$8:$W$9999,"&lt;30",rptNominalPacientesTBS!$E$8:$E$9999,Reporte!H271)</f>
        <v>1</v>
      </c>
      <c r="O271" s="7">
        <f>COUNTIFS(rptNominalPacientesTBS!$W$8:$W$9999,"&gt;29",rptNominalPacientesTBS!$W$8:$W$9999,"&lt;60",rptNominalPacientesTBS!$E$8:$E$9999,Reporte!H271)</f>
        <v>0</v>
      </c>
      <c r="P271" s="7">
        <f>COUNTIFS(rptNominalPacientesTBS!$W$8:$W$9999,"&gt;59",rptNominalPacientesTBS!$E$8:$E$9999,Reporte!H271)</f>
        <v>0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1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0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1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1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1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1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0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1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1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8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1</v>
      </c>
      <c r="N274" s="7">
        <f>COUNTIFS(rptNominalPacientesTBS!$W$8:$W$9999,"&gt;17",rptNominalPacientesTBS!$W$8:$W$9999,"&lt;30",rptNominalPacientesTBS!$E$8:$E$9999,Reporte!H274)</f>
        <v>0</v>
      </c>
      <c r="O274" s="7">
        <f>COUNTIFS(rptNominalPacientesTBS!$W$8:$W$9999,"&gt;29",rptNominalPacientesTBS!$W$8:$W$9999,"&lt;60",rptNominalPacientesTBS!$E$8:$E$9999,Reporte!H274)</f>
        <v>4</v>
      </c>
      <c r="P274" s="7">
        <f>COUNTIFS(rptNominalPacientesTBS!$W$8:$W$9999,"&gt;59",rptNominalPacientesTBS!$E$8:$E$9999,Reporte!H274)</f>
        <v>3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8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3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3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3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8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8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8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0</v>
      </c>
      <c r="BE274" s="15">
        <f>COUNTIFS(rptNominalPacientesTBS!$EC$8:$EC$9999,Reporte!$BE$4,rptNominalPacientesTBS!$E$8:$E$9999,Reporte!$H274)</f>
        <v>8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8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1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0</v>
      </c>
      <c r="N290" s="7">
        <f>COUNTIFS(rptNominalPacientesTBS!$W$8:$W$9999,"&gt;17",rptNominalPacientesTBS!$W$8:$W$9999,"&lt;30",rptNominalPacientesTBS!$E$8:$E$9999,Reporte!H290)</f>
        <v>1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1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0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1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1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1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1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1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1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1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0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0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0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0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0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0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0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0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0</v>
      </c>
      <c r="O311" s="7">
        <f>COUNTIFS(rptNominalPacientesTBS!$W$8:$W$9999,"&gt;29",rptNominalPacientesTBS!$W$8:$W$9999,"&lt;60",rptNominalPacientesTBS!$E$8:$E$9999,Reporte!H311)</f>
        <v>1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1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1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1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0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1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1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1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1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1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1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0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1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1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1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1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1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1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1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1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0</v>
      </c>
      <c r="N323" s="7">
        <f>COUNTIFS(rptNominalPacientesTBS!$W$8:$W$9999,"&gt;17",rptNominalPacientesTBS!$W$8:$W$9999,"&lt;30",rptNominalPacientesTBS!$E$8:$E$9999,Reporte!H323)</f>
        <v>0</v>
      </c>
      <c r="O323" s="7">
        <f>COUNTIFS(rptNominalPacientesTBS!$W$8:$W$9999,"&gt;29",rptNominalPacientesTBS!$W$8:$W$9999,"&lt;60",rptNominalPacientesTBS!$E$8:$E$9999,Reporte!H323)</f>
        <v>1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1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0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1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1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1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1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1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1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1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1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1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1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1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1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1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1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1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1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1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0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0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0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0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0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0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0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0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0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0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0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0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0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0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0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0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0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0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0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0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0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0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0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0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0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0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0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0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1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0</v>
      </c>
      <c r="O340" s="7">
        <f>COUNTIFS(rptNominalPacientesTBS!$W$8:$W$9999,"&gt;29",rptNominalPacientesTBS!$W$8:$W$9999,"&lt;60",rptNominalPacientesTBS!$E$8:$E$9999,Reporte!H340)</f>
        <v>1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1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0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1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1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1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1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1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1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1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0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0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0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0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0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0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0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0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0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0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0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0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0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0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0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0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0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0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0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0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0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0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0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0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0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0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0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0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0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0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0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0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0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0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0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0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0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0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0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0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0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0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0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0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0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0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0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0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0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0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0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0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0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0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0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0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0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0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0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1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1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1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1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1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1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1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1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1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1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0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0</v>
      </c>
      <c r="O392" s="7">
        <f>COUNTIFS(rptNominalPacientesTBS!$W$8:$W$9999,"&gt;29",rptNominalPacientesTBS!$W$8:$W$9999,"&lt;60",rptNominalPacientesTBS!$E$8:$E$9999,Reporte!H392)</f>
        <v>0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0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0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0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0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0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0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0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0</v>
      </c>
      <c r="BE392" s="15">
        <f>COUNTIFS(rptNominalPacientesTBS!$EC$8:$EC$9999,Reporte!$BE$4,rptNominalPacientesTBS!$E$8:$E$9999,Reporte!$H392)</f>
        <v>0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0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0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0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0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0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0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0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0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0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0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0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0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0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0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0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0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0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0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0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0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0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0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0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0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0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0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0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0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0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0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0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0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0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0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0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0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0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0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0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0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0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0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0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0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0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0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0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0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0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0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0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0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0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0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0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0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1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1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1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1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1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1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1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1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1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259</v>
      </c>
      <c r="C470" s="2">
        <v>404</v>
      </c>
      <c r="D470" s="2" t="s">
        <v>977</v>
      </c>
      <c r="E470" s="2" t="s">
        <v>369</v>
      </c>
      <c r="F470" s="2" t="s">
        <v>259</v>
      </c>
      <c r="G470" s="2" t="s">
        <v>12</v>
      </c>
      <c r="H470" s="1">
        <v>29014</v>
      </c>
      <c r="I470" s="2" t="s">
        <v>978</v>
      </c>
      <c r="J470" s="7">
        <f>COUNTIF(rptNominalPacientesTBS!$E$8:$E$9999,Reporte!H470)</f>
        <v>0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0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0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0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0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0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0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0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0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0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0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22</v>
      </c>
      <c r="B471" s="2" t="s">
        <v>223</v>
      </c>
      <c r="C471" s="2">
        <v>401</v>
      </c>
      <c r="D471" s="2" t="s">
        <v>979</v>
      </c>
      <c r="E471" s="2" t="s">
        <v>22</v>
      </c>
      <c r="F471" s="2" t="s">
        <v>223</v>
      </c>
      <c r="G471" s="2" t="s">
        <v>796</v>
      </c>
      <c r="H471" s="1">
        <v>31671</v>
      </c>
      <c r="I471" s="2" t="s">
        <v>980</v>
      </c>
      <c r="J471" s="7">
        <f>COUNTIF(rptNominalPacientesTBS!$E$8:$E$9999,Reporte!H471)</f>
        <v>0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0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0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0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0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0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0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0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0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0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0</v>
      </c>
      <c r="BI471" s="15">
        <f>COUNTIFS(rptNominalPacientesTBS!$DT$8:$DT$9999,Reporte!$BI$4,rptNominalPacientesTBS!$E$8:$E$9999,Reporte!$H471)</f>
        <v>0</v>
      </c>
    </row>
    <row r="472" spans="1:65" x14ac:dyDescent="0.2">
      <c r="A472" s="2" t="s">
        <v>369</v>
      </c>
      <c r="B472" s="2" t="s">
        <v>255</v>
      </c>
      <c r="C472" s="2">
        <v>404</v>
      </c>
      <c r="D472" s="2" t="s">
        <v>369</v>
      </c>
      <c r="E472" s="2" t="s">
        <v>369</v>
      </c>
      <c r="F472" s="2" t="s">
        <v>255</v>
      </c>
      <c r="G472" s="2" t="s">
        <v>12</v>
      </c>
      <c r="H472" s="1">
        <v>30509</v>
      </c>
      <c r="I472" s="2" t="s">
        <v>951</v>
      </c>
      <c r="J472" s="7">
        <f>COUNTIF(rptNominalPacientesTBS!$E$8:$E$9999,Reporte!H472)</f>
        <v>0</v>
      </c>
      <c r="K472" s="7">
        <f>COUNTIFS(rptNominalPacientesTBS!$W$8:$W$9999,"&lt;6",rptNominalPacientesTBS!$E$8:$E$9999,Reporte!H472)</f>
        <v>0</v>
      </c>
      <c r="L472" s="7">
        <f>COUNTIFS(rptNominalPacientesTBS!$W$8:$W$9999,"&gt;5",rptNominalPacientesTBS!$W$8:$W$9999,"&lt;12",rptNominalPacientesTBS!$E$8:$E$9999,Reporte!H472)</f>
        <v>0</v>
      </c>
      <c r="M472" s="7">
        <f>COUNTIFS(rptNominalPacientesTBS!$W$8:$W$9999,"&gt;11",rptNominalPacientesTBS!$W$8:$W$9999,"&lt;18",rptNominalPacientesTBS!$E$8:$E$9999,Reporte!H472)</f>
        <v>0</v>
      </c>
      <c r="N472" s="7">
        <f>COUNTIFS(rptNominalPacientesTBS!$W$8:$W$9999,"&gt;17",rptNominalPacientesTBS!$W$8:$W$9999,"&lt;30",rptNominalPacientesTBS!$E$8:$E$9999,Reporte!H472)</f>
        <v>0</v>
      </c>
      <c r="O472" s="7">
        <f>COUNTIFS(rptNominalPacientesTBS!$W$8:$W$9999,"&gt;29",rptNominalPacientesTBS!$W$8:$W$9999,"&lt;60",rptNominalPacientesTBS!$E$8:$E$9999,Reporte!H472)</f>
        <v>0</v>
      </c>
      <c r="P472" s="7">
        <f>COUNTIFS(rptNominalPacientesTBS!$W$8:$W$9999,"&gt;59",rptNominalPacientesTBS!$E$8:$E$9999,Reporte!H472)</f>
        <v>0</v>
      </c>
      <c r="Q472" s="7">
        <f>COUNTIFS(rptNominalPacientesTBS!$AH$8:$AH$9999,Reporte!$Q$4,rptNominalPacientesTBS!$E$8:$E$9999,Reporte!$H472)</f>
        <v>0</v>
      </c>
      <c r="R472" s="15">
        <f>COUNTIFS(rptNominalPacientesTBS!$AH$8:$AH$9999,Reporte!$R$4,rptNominalPacientesTBS!$E$8:$E$9999,Reporte!$H472)</f>
        <v>0</v>
      </c>
      <c r="S472" s="7">
        <f>COUNTIFS(rptNominalPacientesTBS!$AJ$8:$AJ$9999,Reporte!$S$4,rptNominalPacientesTBS!$E$8:$E$9999,Reporte!$H472)</f>
        <v>0</v>
      </c>
      <c r="T472" s="15">
        <f>COUNTIFS(rptNominalPacientesTBS!$AJ$8:$AJ$9999,Reporte!$T$4,rptNominalPacientesTBS!$E$8:$E$9999,Reporte!$H472)</f>
        <v>0</v>
      </c>
      <c r="U472" s="15">
        <f>COUNTIFS(rptNominalPacientesTBS!$AJ$8:$AJ$9999,Reporte!$U$4,rptNominalPacientesTBS!$E$8:$E$9999,Reporte!$H472)</f>
        <v>0</v>
      </c>
      <c r="V472" s="15">
        <f>COUNTIFS(rptNominalPacientesTBS!$AJ$8:$AJ$9999,Reporte!$V$4,rptNominalPacientesTBS!$E$8:$E$9999,Reporte!$H472)</f>
        <v>0</v>
      </c>
      <c r="W472" s="15">
        <f>COUNTIFS(rptNominalPacientesTBS!$AJ$8:$AJ$9999,Reporte!$W$4,rptNominalPacientesTBS!$E$8:$E$9999,Reporte!$H472)</f>
        <v>0</v>
      </c>
      <c r="X472" s="15">
        <f>COUNTIFS(rptNominalPacientesTBS!$AM$8:$AM$9999,Reporte!$X$4,rptNominalPacientesTBS!$E$8:$E$9999,Reporte!$H472)</f>
        <v>0</v>
      </c>
      <c r="Y472" s="15">
        <f>COUNTIFS(rptNominalPacientesTBS!$AM$8:$AM$9999,Reporte!$Y$4,rptNominalPacientesTBS!$E$8:$E$9999,Reporte!$H472)</f>
        <v>0</v>
      </c>
      <c r="Z472" s="15">
        <f>COUNTIFS(rptNominalPacientesTBS!$AM$8:$AM$9999,Reporte!$Z$4,rptNominalPacientesTBS!$E$8:$E$9999,Reporte!$H472)</f>
        <v>0</v>
      </c>
      <c r="AA472" s="15">
        <f>COUNTIFS(rptNominalPacientesTBS!$AZ$8:$AZ$9999,Reporte!$AA$4,rptNominalPacientesTBS!$E$8:$E$9999,Reporte!$H472)</f>
        <v>0</v>
      </c>
      <c r="AB472" s="15">
        <f>COUNTIFS(rptNominalPacientesTBS!$BC$8:$BC$9999,Reporte!$AB$4,rptNominalPacientesTBS!$E$8:$E$9999,Reporte!$H472)</f>
        <v>0</v>
      </c>
      <c r="AC472" s="7">
        <f>COUNTIFS(rptNominalPacientesTBS!$AR$8:$AR$9999,Reporte!$AC$4,rptNominalPacientesTBS!$E$8:$E$9999,Reporte!$H472)</f>
        <v>0</v>
      </c>
      <c r="AD472" s="7">
        <f>COUNTIFS(rptNominalPacientesTBS!$AW$8:$AW$9999,Reporte!$AD$4,rptNominalPacientesTBS!$E$8:$E$9999,Reporte!$H472)</f>
        <v>0</v>
      </c>
      <c r="AE472" s="15">
        <f>COUNTIFS(rptNominalPacientesTBS!$CQ$8:$CQ$9999,Reporte!$AE$4,rptNominalPacientesTBS!$E$8:$E$9999,Reporte!$H472)</f>
        <v>0</v>
      </c>
      <c r="AF472" s="15">
        <f>COUNTIFS(rptNominalPacientesTBS!$CQ$8:$CQ$9999,Reporte!$AF$4,rptNominalPacientesTBS!$E$8:$E$9999,Reporte!$H472)</f>
        <v>0</v>
      </c>
      <c r="AG472" s="15">
        <f>COUNTIFS(rptNominalPacientesTBS!$CQ$8:$CQ$9999,Reporte!$AG$4,rptNominalPacientesTBS!$E$8:$E$9999,Reporte!$H472)</f>
        <v>0</v>
      </c>
      <c r="AH472" s="15">
        <f>COUNTIFS(rptNominalPacientesTBS!$CQ$8:$CQ$9999,Reporte!$AH$4,rptNominalPacientesTBS!$E$8:$E$9999,Reporte!$H472)</f>
        <v>0</v>
      </c>
      <c r="AI472" s="15">
        <f>COUNTIFS(rptNominalPacientesTBS!$CQ$8:$CQ$9999,Reporte!$AI$4,rptNominalPacientesTBS!$E$8:$E$9999,Reporte!$H472)</f>
        <v>0</v>
      </c>
      <c r="AJ472" s="15">
        <f>COUNTIFS(rptNominalPacientesTBS!$CQ$8:$CQ$9999,Reporte!$AJ$4,rptNominalPacientesTBS!$E$8:$E$9999,Reporte!$H472)</f>
        <v>0</v>
      </c>
      <c r="AK472" s="15">
        <f>COUNTIFS(rptNominalPacientesTBS!$CQ$8:$CQ$9999,Reporte!$AK$4,rptNominalPacientesTBS!$E$8:$E$9999,Reporte!$H472)</f>
        <v>0</v>
      </c>
      <c r="AL472" s="15">
        <f>COUNTIFS(rptNominalPacientesTBS!$CR$8:$CR$9999,Reporte!$AL$4,rptNominalPacientesTBS!$E$8:$E$9999,Reporte!$H472)</f>
        <v>0</v>
      </c>
      <c r="AM472" s="15">
        <f>COUNTIFS(rptNominalPacientesTBS!$CR$8:$CR$9999,Reporte!$AM$4,rptNominalPacientesTBS!$E$8:$E$9999,Reporte!$H472)</f>
        <v>0</v>
      </c>
      <c r="AN472" s="15">
        <f>COUNTIFS(rptNominalPacientesTBS!$CR$8:$CR$9999,Reporte!$AN$4,rptNominalPacientesTBS!$E$8:$E$9999,Reporte!$H472)</f>
        <v>0</v>
      </c>
      <c r="AO472" s="15">
        <f>COUNTIFS(rptNominalPacientesTBS!$CR$8:$CR$9999,Reporte!$AO$4,rptNominalPacientesTBS!$E$8:$E$9999,Reporte!$H472)</f>
        <v>0</v>
      </c>
      <c r="AP472" s="15">
        <f>COUNTIFS(rptNominalPacientesTBS!$CR$8:$CR$9999,Reporte!$AP$4,rptNominalPacientesTBS!$E$8:$E$9999,Reporte!$H472)</f>
        <v>0</v>
      </c>
      <c r="AQ472" s="15">
        <f>COUNTIFS(rptNominalPacientesTBS!$DQ$8:$DQ$9999,Reporte!$AQ$4,rptNominalPacientesTBS!$E$8:$E$9999,Reporte!$H472)</f>
        <v>0</v>
      </c>
      <c r="AR472" s="15">
        <f>COUNTIFS(rptNominalPacientesTBS!$DQ$8:$DQ$9999,Reporte!$AR$4,rptNominalPacientesTBS!$E$8:$E$9999,Reporte!$H472)</f>
        <v>0</v>
      </c>
      <c r="AS472" s="15">
        <f>COUNTIFS(rptNominalPacientesTBS!$DQ$8:$DQ$9999,Reporte!$AS$4,rptNominalPacientesTBS!$E$8:$E$9999,Reporte!$H472)</f>
        <v>0</v>
      </c>
      <c r="AT472" s="15">
        <f>COUNTIFS(rptNominalPacientesTBS!$DX$8:$DX$9999,Reporte!$AT$4,rptNominalPacientesTBS!$E$8:$E$9999,Reporte!$H472)</f>
        <v>0</v>
      </c>
      <c r="AU472" s="15">
        <f>COUNTIFS(rptNominalPacientesTBS!$DX$8:$DX$9999,Reporte!$AU$4,rptNominalPacientesTBS!$E$8:$E$9999,Reporte!$H472)</f>
        <v>0</v>
      </c>
      <c r="AV472" s="15">
        <f>COUNTIFS(rptNominalPacientesTBS!$DX$8:$DX$9999,Reporte!$AV$4,rptNominalPacientesTBS!$E$8:$E$9999,Reporte!$H472)</f>
        <v>0</v>
      </c>
      <c r="AW472" s="15">
        <f>COUNTIFS(rptNominalPacientesTBS!$DX$8:$DX$9999,Reporte!$AW$4,rptNominalPacientesTBS!$E$8:$E$9999,Reporte!$H472)</f>
        <v>0</v>
      </c>
      <c r="AX472" s="15">
        <f>COUNTIFS(rptNominalPacientesTBS!$DX$8:$DX$9999,Reporte!$AX$4,rptNominalPacientesTBS!$E$8:$E$9999,Reporte!$H472)</f>
        <v>0</v>
      </c>
      <c r="AY472" s="15">
        <f>COUNTIFS(rptNominalPacientesTBS!$DX$8:$DX$9999,Reporte!$AY$4,rptNominalPacientesTBS!$E$8:$E$9999,Reporte!$H472)</f>
        <v>0</v>
      </c>
      <c r="AZ472" s="15">
        <f>COUNTIFS(rptNominalPacientesTBS!$EA$8:$EA$9999,Reporte!$AZ$4,rptNominalPacientesTBS!$E$8:$E$9999,Reporte!$H472)</f>
        <v>0</v>
      </c>
      <c r="BA472" s="15">
        <f>COUNTIFS(rptNominalPacientesTBS!$EA$8:$EA$9999,Reporte!$BA$4,rptNominalPacientesTBS!$E$8:$E$9999,Reporte!$H472)</f>
        <v>0</v>
      </c>
      <c r="BB472" s="15">
        <f>COUNTIFS(rptNominalPacientesTBS!$EA$8:$EA$9999,Reporte!$BB$4,rptNominalPacientesTBS!$E$8:$E$9999,Reporte!$H472)</f>
        <v>0</v>
      </c>
      <c r="BC472" s="15">
        <f>COUNTIFS(rptNominalPacientesTBS!$EC$8:$EC$9999,Reporte!$BC$4,rptNominalPacientesTBS!$E$8:$E$9999,Reporte!$H472)</f>
        <v>0</v>
      </c>
      <c r="BD472" s="15">
        <f>COUNTIFS(rptNominalPacientesTBS!$EC$8:$EC$9999,Reporte!$BD$4,rptNominalPacientesTBS!$E$8:$E$9999,Reporte!$H472)</f>
        <v>0</v>
      </c>
      <c r="BE472" s="15">
        <f>COUNTIFS(rptNominalPacientesTBS!$EC$8:$EC$9999,Reporte!$BE$4,rptNominalPacientesTBS!$E$8:$E$9999,Reporte!$H472)</f>
        <v>0</v>
      </c>
      <c r="BF472" s="15">
        <f>COUNTIFS(rptNominalPacientesTBS!$FE$8:$FE$9999,Reporte!$BF$4,rptNominalPacientesTBS!$E$8:$E$9999,Reporte!$H472)</f>
        <v>0</v>
      </c>
      <c r="BG472" s="15">
        <f>COUNTIFS(rptNominalPacientesTBS!$FE$8:$FE$9999,Reporte!$BG$4,rptNominalPacientesTBS!$E$8:$E$9999,Reporte!$H472)</f>
        <v>0</v>
      </c>
      <c r="BH472" s="15">
        <f>COUNTIFS(rptNominalPacientesTBS!$FE$8:$FE$9999,Reporte!$BH$4,rptNominalPacientesTBS!$E$8:$E$9999,Reporte!$H472)</f>
        <v>0</v>
      </c>
      <c r="BI472" s="15">
        <f>COUNTIFS(rptNominalPacientesTBS!$DT$8:$DT$9999,Reporte!$BI$4,rptNominalPacientesTBS!$E$8:$E$9999,Reporte!$H472)</f>
        <v>0</v>
      </c>
    </row>
    <row r="473" spans="1:65" x14ac:dyDescent="0.2">
      <c r="A473" s="2" t="s">
        <v>7</v>
      </c>
      <c r="B473" s="2" t="s">
        <v>24</v>
      </c>
      <c r="C473" s="2">
        <v>400</v>
      </c>
      <c r="D473" s="2" t="s">
        <v>390</v>
      </c>
      <c r="E473" s="2" t="s">
        <v>31</v>
      </c>
      <c r="F473" s="2" t="s">
        <v>53</v>
      </c>
      <c r="G473" s="2" t="s">
        <v>17</v>
      </c>
      <c r="H473" s="1">
        <v>32416</v>
      </c>
      <c r="I473" s="2" t="s">
        <v>952</v>
      </c>
      <c r="J473" s="7">
        <f>COUNTIF(rptNominalPacientesTBS!$E$8:$E$9999,Reporte!H473)</f>
        <v>0</v>
      </c>
      <c r="K473" s="7">
        <f>COUNTIFS(rptNominalPacientesTBS!$W$8:$W$9999,"&lt;6",rptNominalPacientesTBS!$E$8:$E$9999,Reporte!H473)</f>
        <v>0</v>
      </c>
      <c r="L473" s="7">
        <f>COUNTIFS(rptNominalPacientesTBS!$W$8:$W$9999,"&gt;5",rptNominalPacientesTBS!$W$8:$W$9999,"&lt;12",rptNominalPacientesTBS!$E$8:$E$9999,Reporte!H473)</f>
        <v>0</v>
      </c>
      <c r="M473" s="7">
        <f>COUNTIFS(rptNominalPacientesTBS!$W$8:$W$9999,"&gt;11",rptNominalPacientesTBS!$W$8:$W$9999,"&lt;18",rptNominalPacientesTBS!$E$8:$E$9999,Reporte!H473)</f>
        <v>0</v>
      </c>
      <c r="N473" s="7">
        <f>COUNTIFS(rptNominalPacientesTBS!$W$8:$W$9999,"&gt;17",rptNominalPacientesTBS!$W$8:$W$9999,"&lt;30",rptNominalPacientesTBS!$E$8:$E$9999,Reporte!H473)</f>
        <v>0</v>
      </c>
      <c r="O473" s="7">
        <f>COUNTIFS(rptNominalPacientesTBS!$W$8:$W$9999,"&gt;29",rptNominalPacientesTBS!$W$8:$W$9999,"&lt;60",rptNominalPacientesTBS!$E$8:$E$9999,Reporte!H473)</f>
        <v>0</v>
      </c>
      <c r="P473" s="7">
        <f>COUNTIFS(rptNominalPacientesTBS!$W$8:$W$9999,"&gt;59",rptNominalPacientesTBS!$E$8:$E$9999,Reporte!H473)</f>
        <v>0</v>
      </c>
      <c r="Q473" s="7">
        <f>COUNTIFS(rptNominalPacientesTBS!$AH$8:$AH$9999,Reporte!$Q$4,rptNominalPacientesTBS!$E$8:$E$9999,Reporte!$H473)</f>
        <v>0</v>
      </c>
      <c r="R473" s="15">
        <f>COUNTIFS(rptNominalPacientesTBS!$AH$8:$AH$9999,Reporte!$R$4,rptNominalPacientesTBS!$E$8:$E$9999,Reporte!$H473)</f>
        <v>0</v>
      </c>
      <c r="S473" s="7">
        <f>COUNTIFS(rptNominalPacientesTBS!$AJ$8:$AJ$9999,Reporte!$S$4,rptNominalPacientesTBS!$E$8:$E$9999,Reporte!$H473)</f>
        <v>0</v>
      </c>
      <c r="T473" s="15">
        <f>COUNTIFS(rptNominalPacientesTBS!$AJ$8:$AJ$9999,Reporte!$T$4,rptNominalPacientesTBS!$E$8:$E$9999,Reporte!$H473)</f>
        <v>0</v>
      </c>
      <c r="U473" s="15">
        <f>COUNTIFS(rptNominalPacientesTBS!$AJ$8:$AJ$9999,Reporte!$U$4,rptNominalPacientesTBS!$E$8:$E$9999,Reporte!$H473)</f>
        <v>0</v>
      </c>
      <c r="V473" s="15">
        <f>COUNTIFS(rptNominalPacientesTBS!$AJ$8:$AJ$9999,Reporte!$V$4,rptNominalPacientesTBS!$E$8:$E$9999,Reporte!$H473)</f>
        <v>0</v>
      </c>
      <c r="W473" s="15">
        <f>COUNTIFS(rptNominalPacientesTBS!$AJ$8:$AJ$9999,Reporte!$W$4,rptNominalPacientesTBS!$E$8:$E$9999,Reporte!$H473)</f>
        <v>0</v>
      </c>
      <c r="X473" s="15">
        <f>COUNTIFS(rptNominalPacientesTBS!$AM$8:$AM$9999,Reporte!$X$4,rptNominalPacientesTBS!$E$8:$E$9999,Reporte!$H473)</f>
        <v>0</v>
      </c>
      <c r="Y473" s="15">
        <f>COUNTIFS(rptNominalPacientesTBS!$AM$8:$AM$9999,Reporte!$Y$4,rptNominalPacientesTBS!$E$8:$E$9999,Reporte!$H473)</f>
        <v>0</v>
      </c>
      <c r="Z473" s="15">
        <f>COUNTIFS(rptNominalPacientesTBS!$AM$8:$AM$9999,Reporte!$Z$4,rptNominalPacientesTBS!$E$8:$E$9999,Reporte!$H473)</f>
        <v>0</v>
      </c>
      <c r="AA473" s="15">
        <f>COUNTIFS(rptNominalPacientesTBS!$AZ$8:$AZ$9999,Reporte!$AA$4,rptNominalPacientesTBS!$E$8:$E$9999,Reporte!$H473)</f>
        <v>0</v>
      </c>
      <c r="AB473" s="15">
        <f>COUNTIFS(rptNominalPacientesTBS!$BC$8:$BC$9999,Reporte!$AB$4,rptNominalPacientesTBS!$E$8:$E$9999,Reporte!$H473)</f>
        <v>0</v>
      </c>
      <c r="AC473" s="7">
        <f>COUNTIFS(rptNominalPacientesTBS!$AR$8:$AR$9999,Reporte!$AC$4,rptNominalPacientesTBS!$E$8:$E$9999,Reporte!$H473)</f>
        <v>0</v>
      </c>
      <c r="AD473" s="7">
        <f>COUNTIFS(rptNominalPacientesTBS!$AW$8:$AW$9999,Reporte!$AD$4,rptNominalPacientesTBS!$E$8:$E$9999,Reporte!$H473)</f>
        <v>0</v>
      </c>
      <c r="AE473" s="15">
        <f>COUNTIFS(rptNominalPacientesTBS!$CQ$8:$CQ$9999,Reporte!$AE$4,rptNominalPacientesTBS!$E$8:$E$9999,Reporte!$H473)</f>
        <v>0</v>
      </c>
      <c r="AF473" s="15">
        <f>COUNTIFS(rptNominalPacientesTBS!$CQ$8:$CQ$9999,Reporte!$AF$4,rptNominalPacientesTBS!$E$8:$E$9999,Reporte!$H473)</f>
        <v>0</v>
      </c>
      <c r="AG473" s="15">
        <f>COUNTIFS(rptNominalPacientesTBS!$CQ$8:$CQ$9999,Reporte!$AG$4,rptNominalPacientesTBS!$E$8:$E$9999,Reporte!$H473)</f>
        <v>0</v>
      </c>
      <c r="AH473" s="15">
        <f>COUNTIFS(rptNominalPacientesTBS!$CQ$8:$CQ$9999,Reporte!$AH$4,rptNominalPacientesTBS!$E$8:$E$9999,Reporte!$H473)</f>
        <v>0</v>
      </c>
      <c r="AI473" s="15">
        <f>COUNTIFS(rptNominalPacientesTBS!$CQ$8:$CQ$9999,Reporte!$AI$4,rptNominalPacientesTBS!$E$8:$E$9999,Reporte!$H473)</f>
        <v>0</v>
      </c>
      <c r="AJ473" s="15">
        <f>COUNTIFS(rptNominalPacientesTBS!$CQ$8:$CQ$9999,Reporte!$AJ$4,rptNominalPacientesTBS!$E$8:$E$9999,Reporte!$H473)</f>
        <v>0</v>
      </c>
      <c r="AK473" s="15">
        <f>COUNTIFS(rptNominalPacientesTBS!$CQ$8:$CQ$9999,Reporte!$AK$4,rptNominalPacientesTBS!$E$8:$E$9999,Reporte!$H473)</f>
        <v>0</v>
      </c>
      <c r="AL473" s="15">
        <f>COUNTIFS(rptNominalPacientesTBS!$CR$8:$CR$9999,Reporte!$AL$4,rptNominalPacientesTBS!$E$8:$E$9999,Reporte!$H473)</f>
        <v>0</v>
      </c>
      <c r="AM473" s="15">
        <f>COUNTIFS(rptNominalPacientesTBS!$CR$8:$CR$9999,Reporte!$AM$4,rptNominalPacientesTBS!$E$8:$E$9999,Reporte!$H473)</f>
        <v>0</v>
      </c>
      <c r="AN473" s="15">
        <f>COUNTIFS(rptNominalPacientesTBS!$CR$8:$CR$9999,Reporte!$AN$4,rptNominalPacientesTBS!$E$8:$E$9999,Reporte!$H473)</f>
        <v>0</v>
      </c>
      <c r="AO473" s="15">
        <f>COUNTIFS(rptNominalPacientesTBS!$CR$8:$CR$9999,Reporte!$AO$4,rptNominalPacientesTBS!$E$8:$E$9999,Reporte!$H473)</f>
        <v>0</v>
      </c>
      <c r="AP473" s="15">
        <f>COUNTIFS(rptNominalPacientesTBS!$CR$8:$CR$9999,Reporte!$AP$4,rptNominalPacientesTBS!$E$8:$E$9999,Reporte!$H473)</f>
        <v>0</v>
      </c>
      <c r="AQ473" s="15">
        <f>COUNTIFS(rptNominalPacientesTBS!$DQ$8:$DQ$9999,Reporte!$AQ$4,rptNominalPacientesTBS!$E$8:$E$9999,Reporte!$H473)</f>
        <v>0</v>
      </c>
      <c r="AR473" s="15">
        <f>COUNTIFS(rptNominalPacientesTBS!$DQ$8:$DQ$9999,Reporte!$AR$4,rptNominalPacientesTBS!$E$8:$E$9999,Reporte!$H473)</f>
        <v>0</v>
      </c>
      <c r="AS473" s="15">
        <f>COUNTIFS(rptNominalPacientesTBS!$DQ$8:$DQ$9999,Reporte!$AS$4,rptNominalPacientesTBS!$E$8:$E$9999,Reporte!$H473)</f>
        <v>0</v>
      </c>
      <c r="AT473" s="15">
        <f>COUNTIFS(rptNominalPacientesTBS!$DX$8:$DX$9999,Reporte!$AT$4,rptNominalPacientesTBS!$E$8:$E$9999,Reporte!$H473)</f>
        <v>0</v>
      </c>
      <c r="AU473" s="15">
        <f>COUNTIFS(rptNominalPacientesTBS!$DX$8:$DX$9999,Reporte!$AU$4,rptNominalPacientesTBS!$E$8:$E$9999,Reporte!$H473)</f>
        <v>0</v>
      </c>
      <c r="AV473" s="15">
        <f>COUNTIFS(rptNominalPacientesTBS!$DX$8:$DX$9999,Reporte!$AV$4,rptNominalPacientesTBS!$E$8:$E$9999,Reporte!$H473)</f>
        <v>0</v>
      </c>
      <c r="AW473" s="15">
        <f>COUNTIFS(rptNominalPacientesTBS!$DX$8:$DX$9999,Reporte!$AW$4,rptNominalPacientesTBS!$E$8:$E$9999,Reporte!$H473)</f>
        <v>0</v>
      </c>
      <c r="AX473" s="15">
        <f>COUNTIFS(rptNominalPacientesTBS!$DX$8:$DX$9999,Reporte!$AX$4,rptNominalPacientesTBS!$E$8:$E$9999,Reporte!$H473)</f>
        <v>0</v>
      </c>
      <c r="AY473" s="15">
        <f>COUNTIFS(rptNominalPacientesTBS!$DX$8:$DX$9999,Reporte!$AY$4,rptNominalPacientesTBS!$E$8:$E$9999,Reporte!$H473)</f>
        <v>0</v>
      </c>
      <c r="AZ473" s="15">
        <f>COUNTIFS(rptNominalPacientesTBS!$EA$8:$EA$9999,Reporte!$AZ$4,rptNominalPacientesTBS!$E$8:$E$9999,Reporte!$H473)</f>
        <v>0</v>
      </c>
      <c r="BA473" s="15">
        <f>COUNTIFS(rptNominalPacientesTBS!$EA$8:$EA$9999,Reporte!$BA$4,rptNominalPacientesTBS!$E$8:$E$9999,Reporte!$H473)</f>
        <v>0</v>
      </c>
      <c r="BB473" s="15">
        <f>COUNTIFS(rptNominalPacientesTBS!$EA$8:$EA$9999,Reporte!$BB$4,rptNominalPacientesTBS!$E$8:$E$9999,Reporte!$H473)</f>
        <v>0</v>
      </c>
      <c r="BC473" s="15">
        <f>COUNTIFS(rptNominalPacientesTBS!$EC$8:$EC$9999,Reporte!$BC$4,rptNominalPacientesTBS!$E$8:$E$9999,Reporte!$H473)</f>
        <v>0</v>
      </c>
      <c r="BD473" s="15">
        <f>COUNTIFS(rptNominalPacientesTBS!$EC$8:$EC$9999,Reporte!$BD$4,rptNominalPacientesTBS!$E$8:$E$9999,Reporte!$H473)</f>
        <v>0</v>
      </c>
      <c r="BE473" s="15">
        <f>COUNTIFS(rptNominalPacientesTBS!$EC$8:$EC$9999,Reporte!$BE$4,rptNominalPacientesTBS!$E$8:$E$9999,Reporte!$H473)</f>
        <v>0</v>
      </c>
      <c r="BF473" s="15">
        <f>COUNTIFS(rptNominalPacientesTBS!$FE$8:$FE$9999,Reporte!$BF$4,rptNominalPacientesTBS!$E$8:$E$9999,Reporte!$H473)</f>
        <v>0</v>
      </c>
      <c r="BG473" s="15">
        <f>COUNTIFS(rptNominalPacientesTBS!$FE$8:$FE$9999,Reporte!$BG$4,rptNominalPacientesTBS!$E$8:$E$9999,Reporte!$H473)</f>
        <v>0</v>
      </c>
      <c r="BH473" s="15">
        <f>COUNTIFS(rptNominalPacientesTBS!$FE$8:$FE$9999,Reporte!$BH$4,rptNominalPacientesTBS!$E$8:$E$9999,Reporte!$H473)</f>
        <v>0</v>
      </c>
      <c r="BI473" s="15">
        <f>COUNTIFS(rptNominalPacientesTBS!$DT$8:$DT$9999,Reporte!$BI$4,rptNominalPacientesTBS!$E$8:$E$9999,Reporte!$H473)</f>
        <v>0</v>
      </c>
    </row>
    <row r="476" spans="1:65" x14ac:dyDescent="0.2">
      <c r="A476" s="2" t="s">
        <v>392</v>
      </c>
      <c r="B476" s="2" t="s">
        <v>392</v>
      </c>
      <c r="C476" s="2" t="s">
        <v>392</v>
      </c>
      <c r="D476" s="2" t="s">
        <v>392</v>
      </c>
      <c r="E476" s="2" t="s">
        <v>392</v>
      </c>
      <c r="F476" s="2" t="s">
        <v>392</v>
      </c>
      <c r="G476" s="2" t="s">
        <v>392</v>
      </c>
      <c r="H476" s="1" t="s">
        <v>392</v>
      </c>
      <c r="I476" s="2" t="s">
        <v>392</v>
      </c>
      <c r="J476" s="5" t="s">
        <v>392</v>
      </c>
      <c r="K476" s="5" t="s">
        <v>392</v>
      </c>
      <c r="L476" s="5" t="s">
        <v>392</v>
      </c>
      <c r="M476" s="5" t="s">
        <v>392</v>
      </c>
      <c r="N476" s="5" t="s">
        <v>392</v>
      </c>
      <c r="O476" s="5" t="s">
        <v>392</v>
      </c>
      <c r="P476" s="5" t="s">
        <v>392</v>
      </c>
      <c r="Q476" s="5" t="s">
        <v>392</v>
      </c>
      <c r="R476" s="5" t="s">
        <v>392</v>
      </c>
      <c r="S476" s="5" t="s">
        <v>392</v>
      </c>
      <c r="T476" s="5" t="s">
        <v>392</v>
      </c>
      <c r="U476" s="5" t="s">
        <v>392</v>
      </c>
      <c r="V476" s="5" t="s">
        <v>392</v>
      </c>
      <c r="W476" s="5" t="s">
        <v>392</v>
      </c>
      <c r="X476" s="5" t="s">
        <v>392</v>
      </c>
      <c r="Y476" s="5" t="s">
        <v>392</v>
      </c>
      <c r="Z476" s="5" t="s">
        <v>392</v>
      </c>
      <c r="AA476" s="5" t="s">
        <v>392</v>
      </c>
      <c r="AB476" s="5" t="s">
        <v>392</v>
      </c>
      <c r="AC476" s="5" t="s">
        <v>392</v>
      </c>
      <c r="AD476" s="5" t="s">
        <v>392</v>
      </c>
      <c r="AE476" s="5" t="s">
        <v>392</v>
      </c>
      <c r="AF476" s="5" t="s">
        <v>392</v>
      </c>
      <c r="AG476" s="5" t="s">
        <v>392</v>
      </c>
      <c r="AH476" s="5" t="s">
        <v>392</v>
      </c>
      <c r="AI476" s="5" t="s">
        <v>392</v>
      </c>
      <c r="AJ476" s="5" t="s">
        <v>392</v>
      </c>
      <c r="AK476" s="5" t="s">
        <v>392</v>
      </c>
      <c r="AL476" s="5" t="s">
        <v>392</v>
      </c>
      <c r="AM476" s="5" t="s">
        <v>392</v>
      </c>
      <c r="AN476" s="5" t="s">
        <v>392</v>
      </c>
      <c r="AO476" s="5" t="s">
        <v>392</v>
      </c>
      <c r="AP476" s="5" t="s">
        <v>392</v>
      </c>
      <c r="AQ476" s="5" t="s">
        <v>392</v>
      </c>
      <c r="AR476" s="5" t="s">
        <v>392</v>
      </c>
      <c r="AS476" s="5" t="s">
        <v>392</v>
      </c>
      <c r="AT476" s="5" t="s">
        <v>392</v>
      </c>
      <c r="AU476" s="5" t="s">
        <v>392</v>
      </c>
      <c r="AV476" s="5" t="s">
        <v>392</v>
      </c>
      <c r="AW476" s="5" t="s">
        <v>392</v>
      </c>
      <c r="AX476" s="5" t="s">
        <v>392</v>
      </c>
      <c r="AY476" s="5" t="s">
        <v>392</v>
      </c>
      <c r="AZ476" s="5" t="s">
        <v>392</v>
      </c>
      <c r="BA476" s="5" t="s">
        <v>392</v>
      </c>
      <c r="BB476" s="5" t="s">
        <v>392</v>
      </c>
      <c r="BC476" s="5" t="s">
        <v>392</v>
      </c>
      <c r="BD476" s="5" t="s">
        <v>392</v>
      </c>
      <c r="BE476" s="5" t="s">
        <v>392</v>
      </c>
      <c r="BF476" s="5" t="s">
        <v>392</v>
      </c>
      <c r="BG476" s="5" t="s">
        <v>392</v>
      </c>
      <c r="BH476" s="5" t="s">
        <v>392</v>
      </c>
      <c r="BI476" s="5" t="s">
        <v>392</v>
      </c>
      <c r="BK476" s="5" t="s">
        <v>392</v>
      </c>
      <c r="BL476" s="5" t="s">
        <v>392</v>
      </c>
      <c r="BM476" s="5" t="s">
        <v>392</v>
      </c>
    </row>
  </sheetData>
  <autoFilter ref="A4:I476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2024-02-09T14:19:55Z</dcterms:modified>
</cp:coreProperties>
</file>